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02-TEKOČI PROJEKTI\2022-25-MONG-ODVODNIK V SOČO-DGD-PZI\PZI-sklop 2-fazi 1.2 in 2\POPIS DEL\"/>
    </mc:Choice>
  </mc:AlternateContent>
  <bookViews>
    <workbookView xWindow="0" yWindow="0" windowWidth="15645" windowHeight="5760"/>
  </bookViews>
  <sheets>
    <sheet name="O-REK-SKLOP-2. FAZA" sheetId="9" r:id="rId1"/>
    <sheet name="1-KANAL KS" sheetId="6" r:id="rId2"/>
    <sheet name="2-KANAL KEKEC-K1" sheetId="7" r:id="rId3"/>
    <sheet name="3-KANAL ŠČ K-2 IN K-3" sheetId="8" r:id="rId4"/>
    <sheet name="4-ZBDV ŠČEDNE" sheetId="10" r:id="rId5"/>
    <sheet name="Modul1" sheetId="5" state="veryHidden" r:id="rId6"/>
  </sheets>
  <definedNames>
    <definedName name="_xlnm._FilterDatabase" localSheetId="1" hidden="1">'1-KANAL KS'!$A$48:$H$155</definedName>
    <definedName name="_xlnm._FilterDatabase" localSheetId="2" hidden="1">'2-KANAL KEKEC-K1'!$A$48:$H$137</definedName>
    <definedName name="_xlnm._FilterDatabase" localSheetId="3" hidden="1">'3-KANAL ŠČ K-2 IN K-3'!$A$48:$H$129</definedName>
    <definedName name="_xlnm._FilterDatabase" localSheetId="4" hidden="1">'4-ZBDV ŠČEDNE'!$A$47:$G$129</definedName>
    <definedName name="_xlnm.Print_Area" localSheetId="1">'1-KANAL KS'!$A$1:$H$154</definedName>
    <definedName name="_xlnm.Print_Area" localSheetId="2">'2-KANAL KEKEC-K1'!$A$1:$H$136</definedName>
    <definedName name="_xlnm.Print_Area" localSheetId="3">'3-KANAL ŠČ K-2 IN K-3'!$A$1:$H$129</definedName>
    <definedName name="_xlnm.Print_Area" localSheetId="4">'4-ZBDV ŠČEDNE'!$A$1:$G$156</definedName>
    <definedName name="_xlnm.Print_Titles" localSheetId="1">'1-KANAL KS'!$45:$45</definedName>
    <definedName name="_xlnm.Print_Titles" localSheetId="2">'2-KANAL KEKEC-K1'!$45:$45</definedName>
    <definedName name="_xlnm.Print_Titles" localSheetId="3">'3-KANAL ŠČ K-2 IN K-3'!$46:$46</definedName>
    <definedName name="_xlnm.Print_Titles" localSheetId="4">'4-ZBDV ŠČEDNE'!$47:$47</definedName>
  </definedNames>
  <calcPr calcId="162913"/>
</workbook>
</file>

<file path=xl/calcChain.xml><?xml version="1.0" encoding="utf-8"?>
<calcChain xmlns="http://schemas.openxmlformats.org/spreadsheetml/2006/main">
  <c r="G123" i="10" l="1"/>
  <c r="G122" i="10"/>
  <c r="H129" i="6" l="1"/>
  <c r="H66" i="6" l="1"/>
  <c r="H64" i="6"/>
  <c r="G60" i="10"/>
  <c r="G56" i="10"/>
  <c r="H62" i="6"/>
  <c r="H58" i="7"/>
  <c r="H62" i="7"/>
  <c r="H58" i="8" l="1"/>
  <c r="H62" i="8"/>
  <c r="G82" i="10" l="1"/>
  <c r="E80" i="10"/>
  <c r="G80" i="10" s="1"/>
  <c r="H96" i="7"/>
  <c r="H99" i="7"/>
  <c r="F48" i="6"/>
  <c r="H48" i="6"/>
  <c r="H97" i="8"/>
  <c r="H83" i="7"/>
  <c r="H86" i="7"/>
  <c r="H87" i="7"/>
  <c r="H93" i="7"/>
  <c r="H102" i="7"/>
  <c r="H103" i="7"/>
  <c r="H105" i="7"/>
  <c r="H106" i="7"/>
  <c r="H93" i="6"/>
  <c r="H86" i="6"/>
  <c r="H113" i="6"/>
  <c r="H106" i="6"/>
  <c r="H111" i="7"/>
  <c r="H105" i="8"/>
  <c r="H99" i="8"/>
  <c r="H94" i="8"/>
  <c r="H96" i="8"/>
  <c r="H110" i="7"/>
  <c r="H108" i="7"/>
  <c r="H101" i="7"/>
  <c r="H97" i="7"/>
  <c r="H95" i="7"/>
  <c r="H48" i="8"/>
  <c r="B17" i="7"/>
  <c r="C20" i="10"/>
  <c r="B20" i="10"/>
  <c r="C19" i="10"/>
  <c r="C18" i="10"/>
  <c r="C17" i="10"/>
  <c r="B17" i="10"/>
  <c r="C16" i="10"/>
  <c r="B16" i="10"/>
  <c r="G151" i="10"/>
  <c r="G150" i="10"/>
  <c r="G149" i="10"/>
  <c r="G148" i="10"/>
  <c r="G147" i="10"/>
  <c r="G145" i="10"/>
  <c r="G140" i="10"/>
  <c r="G139" i="10"/>
  <c r="G138" i="10"/>
  <c r="G137" i="10"/>
  <c r="G136" i="10"/>
  <c r="G135" i="10"/>
  <c r="G134" i="10"/>
  <c r="G133" i="10"/>
  <c r="G132" i="10"/>
  <c r="G131" i="10"/>
  <c r="G120" i="10"/>
  <c r="G119" i="10"/>
  <c r="G112" i="10"/>
  <c r="G111" i="10"/>
  <c r="G110" i="10"/>
  <c r="G108" i="10"/>
  <c r="G95" i="10"/>
  <c r="G94" i="10"/>
  <c r="G93" i="10"/>
  <c r="G92" i="10"/>
  <c r="G83" i="10"/>
  <c r="G78" i="10"/>
  <c r="G79" i="10"/>
  <c r="G77" i="10"/>
  <c r="G76" i="10"/>
  <c r="G75" i="10"/>
  <c r="G74" i="10"/>
  <c r="G73" i="10"/>
  <c r="G72" i="10"/>
  <c r="G71" i="10"/>
  <c r="G70" i="10"/>
  <c r="G69" i="10"/>
  <c r="G68" i="10"/>
  <c r="G67" i="10"/>
  <c r="G61" i="10"/>
  <c r="G58" i="10"/>
  <c r="G57" i="10"/>
  <c r="G55" i="10"/>
  <c r="G54" i="10"/>
  <c r="G53" i="10"/>
  <c r="G52" i="10"/>
  <c r="G51" i="10"/>
  <c r="G50" i="10"/>
  <c r="G49" i="10"/>
  <c r="G91" i="10"/>
  <c r="G107" i="10"/>
  <c r="G118" i="10"/>
  <c r="G130" i="10"/>
  <c r="G121" i="10"/>
  <c r="G109" i="10"/>
  <c r="G102" i="10"/>
  <c r="G100" i="10"/>
  <c r="G101" i="10"/>
  <c r="G146" i="10"/>
  <c r="G84" i="10"/>
  <c r="B19" i="10"/>
  <c r="B18" i="10"/>
  <c r="H85" i="8"/>
  <c r="H82" i="8"/>
  <c r="H124" i="8"/>
  <c r="H123" i="8"/>
  <c r="H122" i="8"/>
  <c r="H121" i="8"/>
  <c r="H120" i="8"/>
  <c r="H119" i="8"/>
  <c r="H118" i="8"/>
  <c r="H117" i="8"/>
  <c r="H116" i="8"/>
  <c r="H115" i="8"/>
  <c r="H107" i="8"/>
  <c r="H106" i="8"/>
  <c r="H104" i="8"/>
  <c r="H103" i="8"/>
  <c r="H101" i="8"/>
  <c r="H86" i="8"/>
  <c r="H83" i="8"/>
  <c r="H81" i="8"/>
  <c r="H80" i="8"/>
  <c r="H79" i="8"/>
  <c r="H78" i="8"/>
  <c r="H77" i="8"/>
  <c r="H76" i="8"/>
  <c r="H75" i="8"/>
  <c r="H74" i="8"/>
  <c r="H69" i="8"/>
  <c r="H68" i="8"/>
  <c r="H63" i="8"/>
  <c r="H60" i="8"/>
  <c r="H59" i="8"/>
  <c r="H57" i="8"/>
  <c r="H55" i="8"/>
  <c r="H54" i="8"/>
  <c r="H53" i="8"/>
  <c r="H51" i="8"/>
  <c r="H50" i="8"/>
  <c r="H49" i="8"/>
  <c r="D19" i="8"/>
  <c r="D18" i="8"/>
  <c r="B18" i="8"/>
  <c r="D17" i="8"/>
  <c r="D16" i="8"/>
  <c r="B16" i="8"/>
  <c r="H115" i="7"/>
  <c r="H71" i="8"/>
  <c r="H73" i="8"/>
  <c r="H52" i="8"/>
  <c r="H56" i="8"/>
  <c r="H72" i="8"/>
  <c r="H70" i="8"/>
  <c r="H84" i="8"/>
  <c r="H95" i="8"/>
  <c r="H110" i="8"/>
  <c r="H109" i="8"/>
  <c r="H87" i="8"/>
  <c r="H108" i="8"/>
  <c r="B19" i="8"/>
  <c r="H88" i="8"/>
  <c r="H130" i="7"/>
  <c r="H129" i="7"/>
  <c r="H128" i="7"/>
  <c r="H127" i="7"/>
  <c r="H126" i="7"/>
  <c r="H125" i="7"/>
  <c r="H124" i="7"/>
  <c r="H114" i="7"/>
  <c r="H112" i="7"/>
  <c r="H94" i="7"/>
  <c r="H85" i="7"/>
  <c r="H84" i="7"/>
  <c r="H82" i="7"/>
  <c r="H81" i="7"/>
  <c r="H80" i="7"/>
  <c r="H79" i="7"/>
  <c r="H78" i="7"/>
  <c r="H77" i="7"/>
  <c r="H76" i="7"/>
  <c r="H73" i="7"/>
  <c r="H72" i="7"/>
  <c r="H71" i="7"/>
  <c r="H70" i="7"/>
  <c r="H69" i="7"/>
  <c r="H68" i="7"/>
  <c r="H63" i="7"/>
  <c r="H60" i="7"/>
  <c r="H59" i="7"/>
  <c r="H56" i="7"/>
  <c r="H55" i="7"/>
  <c r="H54" i="7"/>
  <c r="H53" i="7"/>
  <c r="H51" i="7"/>
  <c r="H50" i="7"/>
  <c r="H49" i="7"/>
  <c r="D19" i="7"/>
  <c r="D18" i="7"/>
  <c r="D17" i="7"/>
  <c r="D16" i="7"/>
  <c r="B16" i="7"/>
  <c r="H83" i="6"/>
  <c r="H89" i="6"/>
  <c r="H74" i="6"/>
  <c r="H96" i="6"/>
  <c r="H75" i="7"/>
  <c r="H57" i="7"/>
  <c r="H74" i="7"/>
  <c r="H52" i="7"/>
  <c r="H123" i="7"/>
  <c r="H137" i="6"/>
  <c r="H88" i="6"/>
  <c r="H87" i="6"/>
  <c r="H90" i="6"/>
  <c r="H73" i="6"/>
  <c r="H72" i="6"/>
  <c r="H142" i="6"/>
  <c r="H141" i="6"/>
  <c r="H82" i="6"/>
  <c r="H56" i="6"/>
  <c r="H122" i="6"/>
  <c r="H127" i="6"/>
  <c r="H115" i="6"/>
  <c r="H59" i="6"/>
  <c r="H148" i="6"/>
  <c r="H147" i="6"/>
  <c r="H146" i="6"/>
  <c r="H145" i="6"/>
  <c r="H144" i="6"/>
  <c r="H143" i="6"/>
  <c r="H140" i="6"/>
  <c r="H138" i="6"/>
  <c r="H125" i="6"/>
  <c r="H123" i="6"/>
  <c r="H120" i="6"/>
  <c r="H118" i="6"/>
  <c r="H117" i="6"/>
  <c r="H116" i="6"/>
  <c r="H110" i="6"/>
  <c r="H105" i="6"/>
  <c r="H97" i="6"/>
  <c r="H95" i="6"/>
  <c r="H94" i="6"/>
  <c r="H91" i="6"/>
  <c r="H85" i="6"/>
  <c r="H84" i="6"/>
  <c r="H80" i="6"/>
  <c r="H79" i="6"/>
  <c r="H78" i="6"/>
  <c r="H76" i="6"/>
  <c r="H67" i="6"/>
  <c r="H61" i="6"/>
  <c r="H58" i="6"/>
  <c r="H57" i="6"/>
  <c r="H55" i="6"/>
  <c r="H54" i="6"/>
  <c r="H53" i="6"/>
  <c r="H51" i="6"/>
  <c r="H50" i="6"/>
  <c r="H49" i="6"/>
  <c r="D19" i="6"/>
  <c r="D18" i="6"/>
  <c r="D17" i="6"/>
  <c r="D16" i="6"/>
  <c r="B16" i="6"/>
  <c r="H132" i="6"/>
  <c r="H98" i="6"/>
  <c r="H99" i="6"/>
  <c r="H119" i="6"/>
  <c r="H121" i="6"/>
  <c r="H92" i="6"/>
  <c r="H111" i="6"/>
  <c r="H108" i="6"/>
  <c r="H75" i="6"/>
  <c r="H77" i="6"/>
  <c r="H81" i="6"/>
  <c r="H139" i="6"/>
  <c r="H60" i="6"/>
  <c r="H52" i="6"/>
  <c r="H131" i="6"/>
  <c r="H130" i="6"/>
  <c r="H116" i="7"/>
  <c r="H117" i="7"/>
  <c r="H118" i="7"/>
  <c r="H48" i="7"/>
  <c r="G104" i="10"/>
  <c r="G125" i="10" l="1"/>
  <c r="H112" i="8"/>
  <c r="H18" i="8" s="1"/>
  <c r="G125" i="8" s="1"/>
  <c r="H125" i="8" s="1"/>
  <c r="H127" i="8" s="1"/>
  <c r="H19" i="8" s="1"/>
  <c r="H20" i="8" s="1"/>
  <c r="H90" i="8"/>
  <c r="H17" i="8" s="1"/>
  <c r="H65" i="8"/>
  <c r="H16" i="8" s="1"/>
  <c r="H89" i="7"/>
  <c r="H17" i="7" s="1"/>
  <c r="H120" i="7"/>
  <c r="H18" i="7" s="1"/>
  <c r="H65" i="7"/>
  <c r="H16" i="7" s="1"/>
  <c r="G97" i="10"/>
  <c r="G86" i="10"/>
  <c r="G17" i="10" s="1"/>
  <c r="G142" i="10"/>
  <c r="G19" i="10" s="1"/>
  <c r="G63" i="10"/>
  <c r="G16" i="10" s="1"/>
  <c r="G114" i="10"/>
  <c r="H69" i="6"/>
  <c r="H16" i="6" s="1"/>
  <c r="H101" i="6"/>
  <c r="H17" i="6" s="1"/>
  <c r="H134" i="6"/>
  <c r="H18" i="6" s="1"/>
  <c r="G131" i="7" l="1"/>
  <c r="H131" i="7" s="1"/>
  <c r="H133" i="7" s="1"/>
  <c r="H19" i="7" s="1"/>
  <c r="H20" i="7" s="1"/>
  <c r="H22" i="7" s="1"/>
  <c r="H24" i="7" s="1"/>
  <c r="G149" i="6"/>
  <c r="H149" i="6" s="1"/>
  <c r="H151" i="6" s="1"/>
  <c r="H19" i="6" s="1"/>
  <c r="H20" i="6" s="1"/>
  <c r="H17" i="9" s="1"/>
  <c r="G127" i="10"/>
  <c r="G18" i="10" s="1"/>
  <c r="F152" i="10" s="1"/>
  <c r="G152" i="10" s="1"/>
  <c r="G154" i="10" s="1"/>
  <c r="G20" i="10" s="1"/>
  <c r="G21" i="10" s="1"/>
  <c r="G23" i="10" s="1"/>
  <c r="G25" i="10" s="1"/>
  <c r="H19" i="9"/>
  <c r="H22" i="8"/>
  <c r="H24" i="8" s="1"/>
  <c r="H18" i="9" l="1"/>
  <c r="H20" i="9"/>
  <c r="H22" i="9" s="1"/>
  <c r="H22" i="6"/>
  <c r="H24" i="6" s="1"/>
  <c r="H24" i="9" l="1"/>
  <c r="H26" i="9" s="1"/>
</calcChain>
</file>

<file path=xl/sharedStrings.xml><?xml version="1.0" encoding="utf-8"?>
<sst xmlns="http://schemas.openxmlformats.org/spreadsheetml/2006/main" count="969" uniqueCount="275">
  <si>
    <t>mag. Muriz Kadribašić, univ.dipl.inž.grad.</t>
  </si>
  <si>
    <t xml:space="preserve">Zasip kanalizacije z drobljencem iz kamnine 0/32mm, ter komprimiranje v plasteh po 20cm. </t>
  </si>
  <si>
    <t>Zasip kanalizacijskih cevi z materialom od izkopa iz začasne deponije, ter komprimiranje v plasteh po 30cm.</t>
  </si>
  <si>
    <t>Strojni izkop humusa ob trasi kanalizacije v sloju debeline 20cm z odrivom do 10m.</t>
  </si>
  <si>
    <t>TESARSKA DELA</t>
  </si>
  <si>
    <t>SKUPAJ TESARSKA DELA:</t>
  </si>
  <si>
    <t>ŽELEZOKRIVSKA DELA</t>
  </si>
  <si>
    <t>armaturne mreže</t>
  </si>
  <si>
    <t>kg</t>
  </si>
  <si>
    <t>SKUPAJ ŽELEZOKRIVSKA DELA</t>
  </si>
  <si>
    <t>BETONSKA DELA</t>
  </si>
  <si>
    <t>Pregled zgrajene kanalizacije s kamero</t>
  </si>
  <si>
    <t>SKUPAJ ZAKLJUČNA DELA:</t>
  </si>
  <si>
    <t>1.</t>
  </si>
  <si>
    <t>2.</t>
  </si>
  <si>
    <t>kos</t>
  </si>
  <si>
    <t>m</t>
  </si>
  <si>
    <t>ur</t>
  </si>
  <si>
    <t>Projektantski nadzor</t>
  </si>
  <si>
    <t>REKAPITULACIJA</t>
  </si>
  <si>
    <t>PREDDELA</t>
  </si>
  <si>
    <t>SKUPAJ PREDDELA:</t>
  </si>
  <si>
    <r>
      <t>m</t>
    </r>
    <r>
      <rPr>
        <vertAlign val="superscript"/>
        <sz val="10"/>
        <rFont val="Arial CE"/>
        <family val="2"/>
        <charset val="238"/>
      </rPr>
      <t>3</t>
    </r>
  </si>
  <si>
    <t>SKUPAJ ZEMELJSKA DELA:</t>
  </si>
  <si>
    <t>h=2,0m</t>
  </si>
  <si>
    <t>h=3,0m</t>
  </si>
  <si>
    <t>h=4,0m</t>
  </si>
  <si>
    <t>SKUPAJ BETONSKA DELA:</t>
  </si>
  <si>
    <t>ZIDARSKA IN KAMNOSEŠKA DELA</t>
  </si>
  <si>
    <r>
      <t>m</t>
    </r>
    <r>
      <rPr>
        <vertAlign val="superscript"/>
        <sz val="10"/>
        <rFont val="Arial CE"/>
        <family val="2"/>
        <charset val="238"/>
      </rPr>
      <t>2</t>
    </r>
  </si>
  <si>
    <t>ZEMELJSKA DELA</t>
  </si>
  <si>
    <t>m2</t>
  </si>
  <si>
    <t>MONTAŽNA DELA</t>
  </si>
  <si>
    <t>Izdelava prehodnega betonskega bloka za izdelavo spoja obstoječih in novih cevi. Spoj je zatesnjen z ekspanzijskim tesnilnim trakom (po detajlu).</t>
  </si>
  <si>
    <t>Ročni izkop v lahki zemljini (II. in III. ktg.), globine do 2.0m za izdelavo priključkov in na na prečkanju z drugimi komunalnimi napravami z odmetom izkopanega  materiala 1m od roba izkopa.</t>
  </si>
  <si>
    <t>Zakoličba trase ureditve jarkov in kanalet z niveliranjem</t>
  </si>
  <si>
    <t xml:space="preserve">GRADBENA IN OBRTNIŠKA DELA </t>
  </si>
  <si>
    <t>SKUPAJ GRADBENA IN OBRTNIŠKA DELA:</t>
  </si>
  <si>
    <t>Odstranitev štorov premera od 15 do 50 cm</t>
  </si>
  <si>
    <t>Zasip kanalizacijskih cevi z gramoznim materialom s stopnjevano zrnatostjo 16/32mm ter ročno komprimiranje v plasteh po 15 cm do višine 30 cm nad temenom cevi</t>
  </si>
  <si>
    <t>Zalivanje odprtin za montažo cevi in fazonskih kosov z zalivno malto. Stene starega betona se premažejo s sintetično emulzijo za povečanje sprijemnosti novega in starega betona. Zapiranje in tesnjenje odprtine z opažem. Vključno vsa sredstva za  opiranja in vezanja. Dimenzije odprtin 30x30cm.</t>
  </si>
  <si>
    <t xml:space="preserve">Planiranje dna rova kanalizacije s točnostjo +/-3cm </t>
  </si>
  <si>
    <t>Humusiranje, planiranje in zatravitev zelenic ob trasi kanalizacije s humusnim materialom od izkopa v sloju debeline d=20cm.</t>
  </si>
  <si>
    <t xml:space="preserve">Izdelava revizijskih jaškov iz betonskih cevi DN 1000 z betonskim temeljem, oblikovanjem mulde, izdelavo priključkov za cevi, betonskim konusom 60/100 in AB obroč pokrova jaška. </t>
  </si>
  <si>
    <t>HP</t>
  </si>
  <si>
    <t>Izdelava končnega sloja tankoslojne tesnilne malte iz cementa in visokovrednih anorganskih dodatkov za tesnjenje na stenah vodnih celic rezervoarja. Malta se nanaša v dveh slojih (3+2mm). Barva malte je bela.Vključno vsa preddela (odstranitev nečistoče, izravnanje neravnin z tesnilno malto, odstranitev maščob).</t>
  </si>
  <si>
    <t>EUR</t>
  </si>
  <si>
    <t>h=1,50m</t>
  </si>
  <si>
    <t xml:space="preserve">Izdelava kaskadnih revizijskih jaškov iz betonskih cevi DN 1000 z betonskim temeljem, oblikovanjem mulde z granitnimi kockami, izdelavo priključkov za cevi, betonskim konusom 60/100 in AB pokrovno ploščo. </t>
  </si>
  <si>
    <t>ZAKLJUČNA DELA</t>
  </si>
  <si>
    <t>Zatesnitev delovnih stikov z ekspanzijskim tesnilnim trakom iz bentonita in kavčuka. Upoštevati ves drobni material ter lepilno maso. Upoštevati nabavo in vgradnjo. D=2.0cm.</t>
  </si>
  <si>
    <t>SKUPAJ ZIDARSKA IN KAMNOSEŠKA DELA:</t>
  </si>
  <si>
    <t>SKUPAJ MONTAŽNA DELA:</t>
  </si>
  <si>
    <t>5.</t>
  </si>
  <si>
    <t>Izdelava posteljice in zasip kanalizacijskih cevi z gramoznim materialom s stopnjevano zrnatostjo 8/16mm ter ročno komprimiranje v plasteh po 15 cm do višine 30 cm nad temenom cevi</t>
  </si>
  <si>
    <t>Odškodnina za kmetijske posevke in travne površine.</t>
  </si>
  <si>
    <t>6.</t>
  </si>
  <si>
    <r>
      <t>Dobava in polaganje dvoslojnih (rebrastih) PE-HD kanalizacijskih cevi DN315 (315/271m) SN 8kN/m</t>
    </r>
    <r>
      <rPr>
        <vertAlign val="superscript"/>
        <sz val="10"/>
        <rFont val="Arial"/>
        <family val="2"/>
        <charset val="238"/>
      </rPr>
      <t>2</t>
    </r>
    <r>
      <rPr>
        <sz val="10"/>
        <rFont val="Arial"/>
        <family val="2"/>
        <charset val="238"/>
      </rPr>
      <t xml:space="preserve"> na peščeno posteljico debeline 10+D/10cm. </t>
    </r>
  </si>
  <si>
    <t>Vnos v kataster komunalnih naprav po navodilih upravljavca.</t>
  </si>
  <si>
    <t xml:space="preserve">Dobava in montaža pokrova iz nodularne litine DN600mm (z odprtinami za ventilacijo), s protihrupnim vložkom in mehanizmom za zaklepanje, nosilnosti 400 kN. </t>
  </si>
  <si>
    <t xml:space="preserve">Dobava in montaža ograje iz univerzalnega pletiva iz plastificirane pocinkane višine h=125cm (okna 50x50mm), plastificiranih pocinaknih stebričkov višine 1,75m, komplet z izdelavo betonskih temeljov, po detajlu. </t>
  </si>
  <si>
    <r>
      <t>m</t>
    </r>
    <r>
      <rPr>
        <vertAlign val="superscript"/>
        <sz val="10"/>
        <rFont val="Arial"/>
        <family val="2"/>
        <charset val="238"/>
      </rPr>
      <t>2</t>
    </r>
  </si>
  <si>
    <r>
      <t xml:space="preserve">do </t>
    </r>
    <r>
      <rPr>
        <sz val="10"/>
        <rFont val="Symbol"/>
        <family val="1"/>
        <charset val="2"/>
      </rPr>
      <t>f</t>
    </r>
    <r>
      <rPr>
        <sz val="10"/>
        <rFont val="Arial CE"/>
        <family val="2"/>
        <charset val="238"/>
      </rPr>
      <t>12</t>
    </r>
  </si>
  <si>
    <r>
      <t>m</t>
    </r>
    <r>
      <rPr>
        <vertAlign val="superscript"/>
        <sz val="10"/>
        <rFont val="Arial"/>
        <family val="2"/>
        <charset val="238"/>
      </rPr>
      <t>3</t>
    </r>
  </si>
  <si>
    <t>DN600</t>
  </si>
  <si>
    <t>DN400</t>
  </si>
  <si>
    <t>KOLIČINE PEŠČENEGA MATERIALA ZA IZDELAVO POSTELJICE SO UPOŠTEVANE V POZICIJI ''IZDELAVA POSTELJICE IN ZASIP CEVI…'' V ZEMELJSKIH DELIH</t>
  </si>
  <si>
    <t>Enostranski opaži stropnih plošč, ki se kontaktno betonirajo. Priprava, montaža, demontaža in čiščenje. Vključno vsa sredstva opiranja in vezanja. Izvedba iz materiala za vidni beton na vidnih ploskvah in iz materiala po presoji izvajalca na skritih ploskvah sten.</t>
  </si>
  <si>
    <r>
      <t xml:space="preserve">nad </t>
    </r>
    <r>
      <rPr>
        <sz val="10"/>
        <rFont val="Symbol"/>
        <family val="1"/>
        <charset val="2"/>
      </rPr>
      <t>f</t>
    </r>
    <r>
      <rPr>
        <sz val="10"/>
        <rFont val="Arial CE"/>
        <family val="2"/>
        <charset val="238"/>
      </rPr>
      <t>12</t>
    </r>
  </si>
  <si>
    <r>
      <t>Dobava in polaganje dvoslojnih (rebrastih) PE-HD kanalizacijskih cevi DN400 (400/343m) SN 8kN/m</t>
    </r>
    <r>
      <rPr>
        <vertAlign val="superscript"/>
        <sz val="10"/>
        <rFont val="Arial"/>
        <family val="2"/>
        <charset val="238"/>
      </rPr>
      <t>2</t>
    </r>
    <r>
      <rPr>
        <sz val="10"/>
        <rFont val="Arial"/>
        <family val="2"/>
        <charset val="238"/>
      </rPr>
      <t xml:space="preserve"> na peščeno posteljico debeline 10+D/10cm. </t>
    </r>
  </si>
  <si>
    <r>
      <t>Dobava in polaganje dvoslojnih (rebrastih) PE-HD kanalizacijskih cevi DN500 (500/427m) SN 8kN/m</t>
    </r>
    <r>
      <rPr>
        <vertAlign val="superscript"/>
        <sz val="10"/>
        <rFont val="Arial"/>
        <family val="2"/>
        <charset val="238"/>
      </rPr>
      <t>2</t>
    </r>
    <r>
      <rPr>
        <sz val="10"/>
        <rFont val="Arial"/>
        <family val="2"/>
        <charset val="238"/>
      </rPr>
      <t xml:space="preserve"> na peščeno posteljico debeline 10+D/10cm. </t>
    </r>
  </si>
  <si>
    <t xml:space="preserve">Izdelava priključka ne obstoječi jašek. Odprtina med priključno cevjo in steno jaška se zalije z ekspandirajočo malto in zatesni z ekspandirajočim trakom. </t>
  </si>
  <si>
    <t>Zatesnitev stika prebojev cevi skozi stene AB konstrukcij. Uporabiti tesnilni ekspanzijski trak iz bentonita in kavčuka. Upoštevati ves drobni material ter lepilno maso. Upoštevati nabavo in vgradnjo. d=2.0cm</t>
  </si>
  <si>
    <t xml:space="preserve">Dobava in vgradnja enokrilnih aluminijskih ograjnih vrat dim 1000x2000mm (polnilo iz  pletiva 80x80-2,8mm).   </t>
  </si>
  <si>
    <t>Črpanje vode iz gradbene jame med izkopom in montažo vključno vsa pripravljalna dela (izkop jame za zajem vode iz rova, ukrepi, da izčrpana voda ne doteka nazaj v rov …Obračun se bo vršil na podlagi dejansko porabljenega časa evidentiranega v gradbenem dnevniku in potrjenega od nadzornega organa.</t>
  </si>
  <si>
    <t xml:space="preserve">Dobava in polaganje dvoslojnih (rebrastih) PE-HD kanalizacijskih cevi DN630 (630/535mm) SN 4kN/m2 polno obbetoniranih z betonom C 16/20. </t>
  </si>
  <si>
    <t xml:space="preserve">VSE SKUPAJ </t>
  </si>
  <si>
    <t>SKUPAJ:</t>
  </si>
  <si>
    <t>Zakoličba trase kanalizacije z niveliranjem</t>
  </si>
  <si>
    <t>Naprava in postavitev gradbenih profilov za izvedbo kanalizacije.</t>
  </si>
  <si>
    <t>Čiščenje kanalizacije.</t>
  </si>
  <si>
    <t>Zakoličba obstoječih komunalnih naprav (križanja in približevanja) in označitev.</t>
  </si>
  <si>
    <t>Posek in odstranitev dreves z debli od 15 do 50 cm premera ter odstranitev vej</t>
  </si>
  <si>
    <t>m'</t>
  </si>
  <si>
    <t>Postavka</t>
  </si>
  <si>
    <t>Opis</t>
  </si>
  <si>
    <t>Enota</t>
  </si>
  <si>
    <t>Količina</t>
  </si>
  <si>
    <t>Cena za enoto</t>
  </si>
  <si>
    <t>Skupaj</t>
  </si>
  <si>
    <t>Odstranjevanje gradbišča z demontažo in odvozom gradbiščnih naprav in objektov in zagotovitvijo prvotnega stanja na uporabljenih površinah.</t>
  </si>
  <si>
    <t>Stalni ali občasni geološki nadzor pri gradnji objekta, vključuje razna merjenja ali izračune stabilnosti objekta glede na geološke razmere terena.</t>
  </si>
  <si>
    <t>Čiščenje terena ob gradbišču po končanih delih.</t>
  </si>
  <si>
    <t>Priprava in organizacija gradbišča z vsemi objekti, instalacijami in orodji, odstranitvijo humusa, zagotovitvijo varnostnih in higiensko-tehničnih pogojev in predpisanimi oznakami gradbišča.</t>
  </si>
  <si>
    <t>Zakoličba kanalizacijskih jaškov, požiralnikov in peskolovov.</t>
  </si>
  <si>
    <t>Izdelava betonskega tlaka debeline do 20cm skladno s stanjem pred posegom.</t>
  </si>
  <si>
    <t>m3</t>
  </si>
  <si>
    <t>DDV 22%</t>
  </si>
  <si>
    <t>Preizkus vodotesnosti kanalizacije skladno s standardoM EN 1610.</t>
  </si>
  <si>
    <t>Izdelava obrabnozaporne plasti bitumenskega betona AC 22 BASE B50/70, A3 v debelini 8,0 cm</t>
  </si>
  <si>
    <t>Strojni izkop jarkov za kanalizacijo v lahki zemljini (II. in III. ktg.), širine do 1.0m, globine do 2.0m, naklon brežin 45°, z odmetom izkopanega materiala 1m od roba izkopa.</t>
  </si>
  <si>
    <t>Izdelava nasipa iz kamnine 0/100mm v debelini 80cm.</t>
  </si>
  <si>
    <t>Izdelava nosilne plasti mešanice enakomerno zrnatega drobljenca 0/32 iz kamnine in rezkanega asfalta  v debelini 25cm.</t>
  </si>
  <si>
    <t xml:space="preserve">Dobava in montaža pokrova iz nodularne litine DN600mm (z odprtinami za ventilacijo), s protihrupnim vložkom in mehanizmom za zaklepanje, nosilnosti 125 kN. </t>
  </si>
  <si>
    <t>Izdelava revizijskih jaškov iz armirano betonskih cevi DN 1600 z betonskim temeljem, oblikovanjem mulde, izdelavo priključkov za cevi, AB ploščo z vstopnim oknom DN600.</t>
  </si>
  <si>
    <r>
      <t>Dobava in vgradnja betonskega robnika dim 5x50x100 cm na betonski podlagi  C12/15 debeline d=35 cm (0,19 m</t>
    </r>
    <r>
      <rPr>
        <vertAlign val="superscript"/>
        <sz val="10"/>
        <rFont val="Arial"/>
        <family val="2"/>
        <charset val="238"/>
      </rPr>
      <t>2</t>
    </r>
    <r>
      <rPr>
        <sz val="10"/>
        <rFont val="Arial"/>
        <family val="2"/>
        <charset val="238"/>
      </rPr>
      <t>/m') za nadvišanje roba obstoječijh AB kanalet. Komplet z izkopm, planiranjem in odvozo viška zemljine na mestno deponijo in zagladitvijo vidnega betona  (0.4m</t>
    </r>
    <r>
      <rPr>
        <vertAlign val="superscript"/>
        <sz val="10"/>
        <rFont val="Arial"/>
        <family val="2"/>
        <charset val="238"/>
      </rPr>
      <t>2</t>
    </r>
    <r>
      <rPr>
        <sz val="10"/>
        <rFont val="Arial"/>
        <family val="2"/>
        <charset val="238"/>
      </rPr>
      <t>/m').</t>
    </r>
  </si>
  <si>
    <r>
      <t>Dobava in polaganje prefabriciranih armirano betonskih koritnic trapezne oblike svetle širine dna  b=40 cm, globine h=20 cm, šrieine v kroni 80 cm,  na betonski podlagi C12/15 debeline d=10 cm (0,04m</t>
    </r>
    <r>
      <rPr>
        <vertAlign val="superscript"/>
        <sz val="10"/>
        <rFont val="Arial"/>
        <family val="2"/>
        <charset val="238"/>
      </rPr>
      <t>2</t>
    </r>
    <r>
      <rPr>
        <sz val="10"/>
        <rFont val="Arial"/>
        <family val="2"/>
        <charset val="238"/>
      </rPr>
      <t xml:space="preserve">/m'). Stiki se obdelajo s cementno malto.  Komplet z izkopom, planiranjem in odvozom  na mestno deponijo viška izkopa.  </t>
    </r>
  </si>
  <si>
    <r>
      <t>Dobava in polaganje prefabriciranih armirano betonskih koritnic pravokotne oblike svetle širine dna  b=88 cm, globine h=75 cm, na betonski podlagi C12/15 debeline d=10 cm (0,32m</t>
    </r>
    <r>
      <rPr>
        <vertAlign val="superscript"/>
        <sz val="10"/>
        <rFont val="Arial"/>
        <family val="2"/>
        <charset val="238"/>
      </rPr>
      <t>2</t>
    </r>
    <r>
      <rPr>
        <sz val="10"/>
        <rFont val="Arial"/>
        <family val="2"/>
        <charset val="238"/>
      </rPr>
      <t>/m'). Dolžina koritnice je 5.0 m, teža G=3952kg. Stiki se obdelajo s cementno malto.</t>
    </r>
  </si>
  <si>
    <t xml:space="preserve">Dobava in montaža aluminijske ograje višine h=2.0m, iz Al stebrov in polnilom iz  pletiva 80x80-2,8mm, po detajlu. </t>
  </si>
  <si>
    <t>Izdelava peskolovov iz betonskih cevi DN 1000 s poglobitvijo za zajem usedlin, komplet z betonskim temeljem,  izdelavo priključkov za cevi in AB pokrovno ploščo.</t>
  </si>
  <si>
    <r>
      <t>Dobava in polaganje prefabriciranih armirano betonskih muld  globine h=8 cm, širirne v kroni 60 cm,  na betonski podlagi C12/15 debeline d=10 cm (0,16m</t>
    </r>
    <r>
      <rPr>
        <vertAlign val="superscript"/>
        <sz val="10"/>
        <rFont val="Arial"/>
        <family val="2"/>
        <charset val="238"/>
      </rPr>
      <t>2</t>
    </r>
    <r>
      <rPr>
        <sz val="10"/>
        <rFont val="Arial"/>
        <family val="2"/>
        <charset val="238"/>
      </rPr>
      <t xml:space="preserve">/m'). Stiki se obdelajo s cementno malto. Pretočni profil korotnice je del kroga r=57cm. Komplet z izkopom, planiranjem in odvozom  na mestno deponijo viška izkopa.  </t>
    </r>
  </si>
  <si>
    <t xml:space="preserve">Tlakovanje muld na iztoku iz kanalizacije z lomljencem debeline do d=15cm, stiki zapolnjeni s cementno malto, na podložni plasti cementnega betona C 12/15 debeline 15cm. </t>
  </si>
  <si>
    <t>Izdelava kamnite zložbe opornih konstrukcij iz kamnitih blokov povprečnega premera 15 do 30 cm z zapolnitvijo praznih prostorov z betonom C16/20. Volumsko razmerje mora znašati minimalno 40% betona z največ 60% kamnitega materiala. Vključno nabava, izdelava in vgradnja z zgostitvijo in poravnanjem</t>
  </si>
  <si>
    <t>Izdelava kamnite zložbe opornih konstrukcij iz kamnitih blokov povprečnega premera 30 do 60 cm z zapolnitvijo praznih prostorov z betonom C16/20. Volumsko razmerje mora znašati minimalno 40% betona z največ 60% kamnitega materiala. Vključno nabava, izdelava in vgradnja z zgostitvijo in poravnanjem</t>
  </si>
  <si>
    <t>Zakoličba trase servisne poti z  niveliranjem</t>
  </si>
  <si>
    <t>Izdelava AB revizijskega kanalizacijskega jaška iz vodotesnega betona C25/30, komplet vsemi pomožnimi deli (opaž, armatura), betoniranjem dna in oblikovanjem mulde (po detajlu).</t>
  </si>
  <si>
    <t>RJ; dim 1,3x2,0x(1.45m do 2.0m)</t>
  </si>
  <si>
    <t>RJ; dim 1.03x(1.06-1.32)x0.75m</t>
  </si>
  <si>
    <t>dim 100x60 cm</t>
  </si>
  <si>
    <t xml:space="preserve">Dobava in vgradnja dvokrilnih nihalnih aluminijskih ograjnih vrat dim 2500x2000mm (polnilo iz  pletiva 80x80-2,8mm).   </t>
  </si>
  <si>
    <t xml:space="preserve">Dobava in vgradnja dvokrilnih nihalnih aluminijskih ograjnih vrat dim 4500x2000mm (polnilo iz  pletiva 80x80-2,8mm).   </t>
  </si>
  <si>
    <t>Strojni izkop humusa ob trasi jarkov, servisneh poteh in koritnic v sloju debeline 20cm z odrivom do 10m.</t>
  </si>
  <si>
    <t>Strojni izkop za izvedbo servisne poti, kamnitih zložb in koritnic v lahki zemljini (II. in III. ktg.), širine do 1.0m, globine do 2.0m, naklon brežin 45°, z odmetom izkopanega materiala 1m od roba izkopa.</t>
  </si>
  <si>
    <t xml:space="preserve">Planiranje planuma servisne poti  s točnostjo +/-3cm </t>
  </si>
  <si>
    <t>Izdelava nevezane obrabne plasti servisne poti iz enakomerno zrnatega drobljenca 0/32 iz kamnine v debelini 25cm.</t>
  </si>
  <si>
    <t>Izdelava nasipa pod servisno potjo s kvalitetnim materialom od izkopa ter kompriranje v plasteh po 25 cm. .</t>
  </si>
  <si>
    <r>
      <t>Tlakovanje brežin ob AB koritnici z lomljencem D</t>
    </r>
    <r>
      <rPr>
        <vertAlign val="subscript"/>
        <sz val="10"/>
        <rFont val="Arial"/>
        <family val="2"/>
        <charset val="238"/>
      </rPr>
      <t>SR</t>
    </r>
    <r>
      <rPr>
        <sz val="10"/>
        <rFont val="Arial"/>
        <family val="2"/>
        <charset val="238"/>
      </rPr>
      <t>=30 cm. Vidne fuge na brežini so zapolnjene s humusnim materialom in zatravljene.</t>
    </r>
  </si>
  <si>
    <t>Dobava materiala, vgraditev in vzdrževanje "berlinske stene" svetle višine do 2.0m, sestavljene iz jeklenih profilov IPE 120, vključno z lesenimi plohi, dim. 25x5x max 145cm, ki so  postavljeni med jeklene profile in oporne L profile pritrjene za obstoječi betonki obok. V ceni po m2 upoštevana odstranitev stene po izvedbi. Obračunana je svetla površina berlinske stene (površina, ki vsebuje lesene plohe)!</t>
  </si>
  <si>
    <t>RJ; dim 1.03x(1.7-2.31)x0.75m</t>
  </si>
  <si>
    <t>RJ; dim 1.03x(1.45-1.56)x0.75m</t>
  </si>
  <si>
    <t>Rezkanje asfalta povprečne debeline 6 cm, z nakladanjem in odvozom v začasno deponijo do 500 m</t>
  </si>
  <si>
    <t>Strojni izkop za izvedbo rekonstrukcije lokalne potiv lahki  zemljini (II. in III. ktg.), širine do 1.0m, globine do 2.0m, naklon brežin 45°, z odmetom izkopanega materiala 1m od roba izkopa.</t>
  </si>
  <si>
    <t>Izdelava nosilne plasti mešanice enakomerno zrnatega drobljenca 0/32 iz kamnine in rezkanega asfalta  v debelini 25cm na območju lokalne ceste.</t>
  </si>
  <si>
    <t>Izdelava obrabnozaporne plasti bitumenskega betona AC 16SURF B50/70, A4 v debelini 6,0 cm</t>
  </si>
  <si>
    <t xml:space="preserve">Planiranje planuma lokalne poti  s točnostjo +/-3cm </t>
  </si>
  <si>
    <t>3.</t>
  </si>
  <si>
    <t>4</t>
  </si>
  <si>
    <t xml:space="preserve">Štemanje odprtine 65x65cm v betonski cevi obstoječega revizijskega jaške debeline d=10cm. </t>
  </si>
  <si>
    <t xml:space="preserve">Izdelava priključka AB koritnice e revizijski jašek iz betonske cevi DN1000. Komplet z sekanjem AB koritnice,  sekanjem odpine v cevi revizijskega jašaka, betoniranjem priključka z betonom C20/25, zagalajevanjem površinein obdelov sikov. </t>
  </si>
  <si>
    <t xml:space="preserve">Planiranje dna rova odvodnih jarkov s točnostjo +/-3cm </t>
  </si>
  <si>
    <t>Zasip obstoječih odvodnih jarkov z materialom od izkopa iz začasne deponije, ter komprimiranje v plasteh po 30cm.</t>
  </si>
  <si>
    <t>Profiliranje, humusiranje, planiranje in zatravitev odvodnega jarka širine 50cm in globine 10 do 40 cm.</t>
  </si>
  <si>
    <t>Tlakovanje odvodnih jarkov na vtoku v peskolove z lomljencem ds=20 cm. Vidne fuge na brežini so zapolnjene s humusnim materialom in zatravljene.</t>
  </si>
  <si>
    <t>KANAL KS</t>
  </si>
  <si>
    <t>KANAL KEKEC K-1</t>
  </si>
  <si>
    <t>KANAL ŠČ, K-2 IN K-3</t>
  </si>
  <si>
    <t>4.</t>
  </si>
  <si>
    <t>ZADRŽEVALNIK ŠČEDNE</t>
  </si>
  <si>
    <t>7.</t>
  </si>
  <si>
    <t>8.</t>
  </si>
  <si>
    <t>Zakoličba zadrževalnega bazena, in vzdrževalnih poti z niveliranjem</t>
  </si>
  <si>
    <t>Zakoličba kanalizacije z niveliranjem</t>
  </si>
  <si>
    <t>Naprava in postavitev gradbenih profilov</t>
  </si>
  <si>
    <t>Rezkanje asfalta debeline 5-12 cm, z nakladanjem in odvozom v začasno deponijo do 250 m</t>
  </si>
  <si>
    <t>Odstranitev panjev premera od 15 do 50 cm</t>
  </si>
  <si>
    <t>Strojni izkop humusa v sloju debeline 20cm z odrivom do 10m.</t>
  </si>
  <si>
    <t>Široki izkop v terenu III. in IV. ktg., globine do 2.0m, naklon brežin 1:3, z odmetom izkopanega materiala 1m od roba izkopa.</t>
  </si>
  <si>
    <t>Široki izkop v terenu III. in IV. ktg., globine 2.0 do 4.0m, naklon brežin 1:3, z odmetom izkopanega materiala 1m od roba izkopa.</t>
  </si>
  <si>
    <t>Črpanje vode iz gradbene jame med izkopom. (Obračun po dejansko porabljenem času).</t>
  </si>
  <si>
    <t xml:space="preserve">Planiranje dna in brežin gradbene jame s točnostjo +/-3cm. </t>
  </si>
  <si>
    <t>Planiranje dna in brežin gradbene jame s točnostjo +/-3cm. IZPUSTNI OBJEKT</t>
  </si>
  <si>
    <t>Planiranje dna in brežin gradbene jame s točnostjo +/-3cm. KANALIZACIJA</t>
  </si>
  <si>
    <t>Izdelava posteljice in obsip jaška na vtoku v drenažno cev z gramoznim materialom s stopnjevano zrnavostjo 16/32mm ter komprimiranje v plasteh po 15 cm, vključno z dobavo in vgradnjo geotkamine iz tankega polietilena pretržnetrdnosti 25 kN/m (masa G=110 g/m) okoli drenažne plasti.</t>
  </si>
  <si>
    <t>Izdelava nasipa servisne poti okoli zadrževalnega bazena z materialom od izkopa. Material od izkopa pri kanalizaciji, ki se nahaja na začasni deponiji na lokaciji zadr. Bazena in od samega bazena.</t>
  </si>
  <si>
    <t>Izdelava nasipa za servisno pot s tamponskim slojem, debeline 35cm.</t>
  </si>
  <si>
    <t>Tlakovanje usedalnikov na vtokih in izpustu iz bazena z lomljencem srednje debeline ds=30cm, fuge so zapolnjene z mešanico humusa in gline in zatravljene.</t>
  </si>
  <si>
    <t>Opaži temeljnih plošč. Priprava, montaža, demontaža in čiščenje. Vključno vsa sredstva opiranja in vezanja. Izbira materiala po presoji izvajalca.</t>
  </si>
  <si>
    <t xml:space="preserve">Izdelava gladkega dvostranskega vezanega opaža za ravne stene višine od 3 do 6 m. Priprava, montaža, demontaža in čiščenje. Vključno vsa sredstva opiranja in vezanja. Izvedba iz materiala za vidni beton na vidnih ploskvah in iz materiala po presoji izvajalca na skritih ploskvah sten. </t>
  </si>
  <si>
    <t xml:space="preserve">Izdelava gladkega dvostranskega vezanega opaža za ravne stene višine do 3 m. Priprava, montaža, demontaža in čiščenje. Vključno vsa sredstva opiranja in vezanja. Izvedba iz materiala za vidni beton na vidnih ploskvah in iz materiala po presoji izvajalca na skritih ploskvah sten. </t>
  </si>
  <si>
    <t>Dvostranski vertikalni ravni opaž za stene vstopnega okna višine do 2,5 m za vidni beton. Priprava, montaža, demontaža in čiščenje. Vključno vsa sredstva opiranja in vezanja. Izvedba iz materiala za vidni beton na vidnih ploskvah in iz materiala po presoji izvajalca na skritih ploskvah sten.</t>
  </si>
  <si>
    <t>3.1.</t>
  </si>
  <si>
    <t>Pusti beton kot podložni beton pod temeljno ploščo C12/16, debeline d=10cm. Vključno nabava, izdelava in vgradnja z zgostitvijo in poravnavanjem.</t>
  </si>
  <si>
    <r>
      <t>Vodotesni armirani beton stropne plošče. Vključno nabava, izdelava in vgradnja z zgostitvijo in poravnavanjem. C 30/37, preseka do 0.30m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xml:space="preserve">. </t>
    </r>
  </si>
  <si>
    <t>Dobava in vgrajevanje svežega naklonskega betona C12/15 za oblilkovanje mulde v izpustnem objektu.</t>
  </si>
  <si>
    <t>Izdelava betonske poševne izpustne glave DN1000mm, po detajlu. Vključno z vsemi potrebnimi pomožnimi deli, podložnim betonom in obdelavo s kamnitimi ploščami debeline 5cm.</t>
  </si>
  <si>
    <r>
      <t>Dobava in polaganje dvoslojnih (rebrastih) PE-HD drenažno kanalizacijskih cevi DN160 (160/138mm) z drenažnimi odprtinami porazdeljenim po temenskem krožnem obodu cevi znotraj 120°  SN 4kN/m2 na podložni plasti iz cementnega betona C 16/20 (0,067m</t>
    </r>
    <r>
      <rPr>
        <vertAlign val="superscript"/>
        <sz val="10"/>
        <rFont val="Arial"/>
        <family val="2"/>
        <charset val="238"/>
      </rPr>
      <t>3</t>
    </r>
    <r>
      <rPr>
        <sz val="10"/>
        <rFont val="Arial"/>
        <family val="2"/>
        <charset val="238"/>
      </rPr>
      <t>/m'), komplet z gramoznim filtrom 16/32 (0,17m3/m') v geotkanini iz tkanega polietilena G=110g/m2 (2,3 m</t>
    </r>
    <r>
      <rPr>
        <vertAlign val="superscript"/>
        <sz val="10"/>
        <rFont val="Arial"/>
        <family val="2"/>
        <charset val="238"/>
      </rPr>
      <t>2</t>
    </r>
    <r>
      <rPr>
        <sz val="10"/>
        <rFont val="Arial"/>
        <family val="2"/>
        <charset val="238"/>
      </rPr>
      <t>/m').</t>
    </r>
  </si>
  <si>
    <r>
      <t>Dobava in polaganje dvoslojnih (rebrastih) PE-HD drenažno kanalizacijskih cevi DN200 (200/176mm) z drenažnimi odprtinami porazdeljenim po temenskem krožnem obodu cevi znotraj 120°  SN 4kN/m2 na podložni plasti iz cementnega betona C 16/20 (0,13m</t>
    </r>
    <r>
      <rPr>
        <vertAlign val="superscript"/>
        <sz val="10"/>
        <rFont val="Arial"/>
        <family val="2"/>
        <charset val="238"/>
      </rPr>
      <t>3</t>
    </r>
    <r>
      <rPr>
        <sz val="10"/>
        <rFont val="Arial"/>
        <family val="2"/>
        <charset val="238"/>
      </rPr>
      <t>/m'), komplet z gramoznim filtrom 16/32 (0,20m3/m') v geotkanini iz tkanega polietilena G=110g/m2 (2,5 m</t>
    </r>
    <r>
      <rPr>
        <vertAlign val="superscript"/>
        <sz val="10"/>
        <rFont val="Arial"/>
        <family val="2"/>
        <charset val="238"/>
      </rPr>
      <t>2</t>
    </r>
    <r>
      <rPr>
        <sz val="10"/>
        <rFont val="Arial"/>
        <family val="2"/>
        <charset val="238"/>
      </rPr>
      <t>/m').</t>
    </r>
  </si>
  <si>
    <t>Dobava in montaža pohodnega pokrova iz nerjavečega jekla, dim. 40x40cm, nosilnosti 15kN. Pokrov je opremljen s ključavnico.</t>
  </si>
  <si>
    <t>Dobava in montaža pohodnega pokrova iz nerjavečega jekla s prezračevanjem, dim. 100x100cm, nosilnosti 15kN. Pokrov je opremljen s ključavnico.</t>
  </si>
  <si>
    <t>Dobava in montaža pohodnega pokrova iz nerjavečega jekla s prezračevanjem, dim. 80x90cm, nosilnosti 15kN. Pokrov je opremljen s ključavnico.</t>
  </si>
  <si>
    <t>Dobava in montaža vstopnih lestev iz nerjavnega jekla kvalitete 1.4571. Dimenzije lestev:
-širina prečk  400 mm
-delitev prečk  280 mm 
-dolžina lestev 4200 mm
Lestev se dobavi z izvečljivim oprijemalom (na vrhu) dolžine 1000mm, konzole za pritrditev na steno, vodilno sklopko z objemko in varnostnim pasom vključno pritrdilni material, po detajlu. Ves nerjavni material je kvalietete  1.4571.</t>
  </si>
  <si>
    <t xml:space="preserve">Dobava in montaža nosilne konzole ultrazvočnega merilca gladine vode. Dolžina konzole 16 cm. Konzola in vijačni material iz nerjavečega jekla  kvalitete 1.4571
</t>
  </si>
  <si>
    <t>Dobava in montaža vstopnih lestev iz nerjavnega jekla kvalitete 1.4571. Dimenzije lestev:
-širina prečk  400 mm
-delitev prečk  280 mm 
-dolžina lestev 3360 mm
Lestev se dobavi z izvečljivim oprijemalom (na vrhu) dolžine 1000mm, konzole za pritrditev na steno, vodilno sklopko z objemko in varnostnim pasom vključno pritrdilni material, po detajlu. Ves nerjavni material je kvalietete  1.4571.</t>
  </si>
  <si>
    <t xml:space="preserve">Dobava in montaža merilnika nivojev naslednjih karakteristik:proizvajalec:                     Endress+Hauser ali ekvivalentno.
Brezkontaktna ultrazvočna meritev nivoja. Zvezno merjenje na dotoku nad koto maksimalne polnitve
-merilno območje                       0,3 - 10 m  
-temperaturno območje             -40...80°C
-dolžina kabla                              20 m
Merilnik nivojev je povezan na centralni nadzorni sistem 
Senzor je potrebno vgraditi na konzolo materiala AISI 316, po predlogi proizvajalca. Vijačni material nerjaveče jeklo (AISI 316),  merilnik nivojev ustrezno antikorozijsko zaščiten.
</t>
  </si>
  <si>
    <t>Dobava, montaža in transport lopute z dušilko s konstantnim iztokom. Predvidena vgradnja: DoHydroSlide iztočni regulator pretoka
Tip DR 900 VN ali ekvivelanetno.
*Plovec spredaj, levo, desno
konstantni izpust Q = 1300 l/s 
Max. zajezna višina: 3500 mm
Iztočna odprtina: DN 900
za regulacijo konstantnega pretoka brez potrebe po zunanji energiji
parametri nastavljeni v tovarni
zamenljiv nadzorni disk membrane, možnost nastavitve 
natačne nastavitve v primeru spremembe vrednosti iztoka
enojna regulacijska membrana
sestav naprave:
most dimenzije cca 4120/1700 mm
mahanizem s plovcem
montažni in tesnilni material
skupna teža: cca 1100 kg
izdelano iz nerjaveče pločevine 316ss
ležali izdelani iz brona in PE</t>
  </si>
  <si>
    <t>Izdelava nosilne podložnega sloja uvoza servisne poti iz enakomerno zrnatega drobljenca 0/64 iz kamnine v debelini 30cm.</t>
  </si>
  <si>
    <t>Izdelava nosilne plasti iz enakomerno zrnatega drobljenca 0/32 iz kamnine v debelini 25cm.</t>
  </si>
  <si>
    <t>Izdelava obrabnozaporne plasti bitumenskega betona AC 8 SURF B50/70, A4 v debelini 6,0 cm</t>
  </si>
  <si>
    <t>Vnos v kataster komunalnih naprav</t>
  </si>
  <si>
    <t>ELEKTRO IN TK INŠTALACIJE</t>
  </si>
  <si>
    <t>3</t>
  </si>
  <si>
    <t>VSE SKUPAJ</t>
  </si>
  <si>
    <t>3.1</t>
  </si>
  <si>
    <t>3.2</t>
  </si>
  <si>
    <t>3.3</t>
  </si>
  <si>
    <t>3.4</t>
  </si>
  <si>
    <t>h=2.0m</t>
  </si>
  <si>
    <t>h=2.50m</t>
  </si>
  <si>
    <t xml:space="preserve">Izdelava kaskadnih revizijskih jaškov iz betonskih cevi DN 1000 z betonskim temeljem, oblikovanjem mulde z granitnimi kockami, izdelavo priključkov za cevi, betonskim konusom 60/100 in AB obroč pokrova jaška. </t>
  </si>
  <si>
    <t>h=2.5m</t>
  </si>
  <si>
    <t>h=2.30m</t>
  </si>
  <si>
    <t>Izdelava kaskadnih revizijskih jaškov iz armirano betonskih cevi DN 1600 z betonskim temeljem, oblikovanjem mulde z granitnimi kockami, izdelavo priključkov za cevi, AB ploščo z vstopnim oknom DN600.</t>
  </si>
  <si>
    <t>Strojni izkop humusa ob trasi servisne poti v sloju debeline 20cm z odrivom do 10m.</t>
  </si>
  <si>
    <t>Strojni izkop za izvedbo servisne poti, širine do 4.0m, globine do 1.0m, naklon brežin 45°, z odmetom izkopanega materiala 1m od roba izkopa.</t>
  </si>
  <si>
    <r>
      <t>Dobava in polaganje dvoslojnih (rebrastih) PE-HD kanalizacijskih cevi DN630 (630/535m) SN 8kN/m</t>
    </r>
    <r>
      <rPr>
        <vertAlign val="superscript"/>
        <sz val="10"/>
        <rFont val="Arial"/>
        <family val="2"/>
        <charset val="238"/>
      </rPr>
      <t>2</t>
    </r>
    <r>
      <rPr>
        <sz val="10"/>
        <rFont val="Arial"/>
        <family val="2"/>
        <charset val="238"/>
      </rPr>
      <t xml:space="preserve"> na peščeno posteljico debeline 10+D/10cm. </t>
    </r>
  </si>
  <si>
    <t>h=2.5 m</t>
  </si>
  <si>
    <t>h=3.0 m</t>
  </si>
  <si>
    <t>Izdelava revizijskih jaškov na drenažni cevi iz betonskih cevi DN 400 komplet z betonskim temeljem,  izdelavo priključkov za cevi in AB vencem za pokrov.</t>
  </si>
  <si>
    <t xml:space="preserve">Dobava in montaža kompozitnega pokrova DN400mm, nosilnosti 125 kN. </t>
  </si>
  <si>
    <t xml:space="preserve">Izdelava kaskadnih revizijskih jaškov iz betonskih cevi DN 1200 z betonskim temeljem, oblikovanjem mulde z granitnimi kockami, izdelavo priključkov za cevi, betonskim konusom 60/100 in AB pokrovno ploščo. </t>
  </si>
  <si>
    <t>Humusiranje, planiranje in zatravitev zelenic ob trasi servisne potie s humusnim materialom od izkopa v sloju debeline d=20cm.</t>
  </si>
  <si>
    <t>Nepredvidena dela. Obračun se bo vršil na podlagi dejansko porabljenega časa in materiala, evidentiranega v gradbenem dnevniku in potrjenega od nadzornega organa (10% investicijske vrednosti).</t>
  </si>
  <si>
    <t>UKREPI ZA ZAGOTAVLJANJE POPLAVNE VARNOSTI ŠIRŠEGA OBMOČJA NASELJA NOVA GORICA – ODVODNIK V SOČO
2. SKLOP, 2. FAZA
ZADRŽEVALNIK ŠČEDNE</t>
  </si>
  <si>
    <t>UKREPI ZA ZAGOTAVLJANJE POPLAVNE VARNOSTI ŠIRŠEGA OBMOČJA NASELJA NOVA GORICA – ODVODNIK V SOČO
2. SKLOP, 2. FAZA
KANALI K-ŠČ, K-2 IN K-3</t>
  </si>
  <si>
    <t>UKREPI ZA ZAGOTAVLJANJE POPLAVNE VARNOSTI ŠIRŠEGA OBMOČJA NASELJA NOVA GORICA – ODVODNIK V SOČO
2. SKLOP, 2. FAZA
KANAL K-1</t>
  </si>
  <si>
    <t>UKREPI ZA ZAGOTAVLJANJE POPLAVNE VARNOSTI ŠIRŠEGA OBMOČJA NASELJA NOVA GORICA – ODVODNIK V SOČO
2. SKLOP, 2. FAZA
KANAL KS</t>
  </si>
  <si>
    <t>UKREPI ZA ZAGOTAVLJANJE POPLAVNE VARNOSTI ŠIRŠEGA OBMOČJA NASELJA NOVA GORICA – ODVODNIK V SOČO
2. SKLOP, 2. FAZA</t>
  </si>
  <si>
    <t>Zakoličba trase kanalizacije in kanalet ž z niveliranjem</t>
  </si>
  <si>
    <r>
      <t>Dobava in polaganje kanalizacijskih cevi, izdelanih iz poliestrske smole ojačanih s steklenimi vlakni in kremenčevim peskom, DN 1100 (Dz1099/Dn1049mm), razred PN1/SN 10000 N/mm</t>
    </r>
    <r>
      <rPr>
        <vertAlign val="superscript"/>
        <sz val="10"/>
        <rFont val="Arial"/>
        <family val="2"/>
        <charset val="238"/>
      </rPr>
      <t>2</t>
    </r>
    <r>
      <rPr>
        <sz val="10"/>
        <rFont val="Arial"/>
        <family val="2"/>
        <charset val="238"/>
      </rPr>
      <t xml:space="preserve">, skladno s standardom EN 14364, na peščeno posteljico debeline 14cm. Nominalna dolžina cevi je 6.0m. Cev je opremljena z eno spojko s tesnilom iz EPDM. Notranji zaščitni sloj cevi iz čistega poliestra, brez polnila in ojačitve, mora imeti minimalno debelino 1,0 mm s ciljem doseganja kontrole tesnosti, kemijske in abrazijske obstojnosti in odpornosti na obrus pri visokotlačnem čiščenju.  </t>
    </r>
  </si>
  <si>
    <r>
      <t>Dobava in polaganje kanalizacijskih cevi, izdelanih iz poliestrske smole ojačanih s steklenimi vlakni in kremenčevim peskom, DN 400 (Dz427/Dn389mm), razred PN1/SN 10000 N/mm</t>
    </r>
    <r>
      <rPr>
        <vertAlign val="superscript"/>
        <sz val="10"/>
        <rFont val="Arial"/>
        <family val="2"/>
        <charset val="238"/>
      </rPr>
      <t>2</t>
    </r>
    <r>
      <rPr>
        <sz val="10"/>
        <rFont val="Arial"/>
        <family val="2"/>
        <charset val="238"/>
      </rPr>
      <t xml:space="preserve">, skladno s standardom EN 14364,  na peščeno posteljico debeline 14cm. Nominalna dolžina cevi je 6.0m. Cev je opremljena z eno spojko s tesnilom iz EPDM. Notranji zaščitni sloj cevi iz čistega poliestra, brez polnila in ojačitve, mora imeti minimalno debelino 1,0 mm s ciljem doseganja kontrole tesnosti, kemijske in abrazijske obstojnosti in odpornosti na obrus pri visokotlačnem čiščenju.  </t>
    </r>
  </si>
  <si>
    <t xml:space="preserve">Dobava in polaganje kanalizacijskih cevi, izdelanih iz poliestrske smole ojačanih s steklenimi vlakni in kremenčevim peskom, DN 800 (Dz820/Dn782mm), razred PN1/SN 10000 N/mm2, skladno s standardom EN 14364, na peščeno posteljico debeline 14cm. Nominalna dolžina cevi je 6.0m. Cev je opremljena z eno spojko s tesnilom iz EPDM. Notranji zaščitni sloj cevi iz čistega poliestra, brez polnila in ojačitve, mora imeti minimalno debelino 1,0 mm s ciljem doseganja kontrole tesnosti, kemijske in abrazijske obstojnosti in odpornosti na obrus pri visokotlačnem čiščenju.  </t>
  </si>
  <si>
    <r>
      <t>Dobava in polaganje dvoslojnih (rebrastih) PE-HD drenažnih cevi DN200 (200/176mm) SN 8kN/m</t>
    </r>
    <r>
      <rPr>
        <vertAlign val="superscript"/>
        <sz val="10"/>
        <rFont val="Arial"/>
        <family val="2"/>
        <charset val="238"/>
      </rPr>
      <t>2</t>
    </r>
    <r>
      <rPr>
        <sz val="10"/>
        <rFont val="Arial"/>
        <family val="2"/>
        <charset val="238"/>
      </rPr>
      <t xml:space="preserve"> na posteljici iz gramoznega filtra, komplet z zasipom z gramoznim filtrom 16/32.</t>
    </r>
  </si>
  <si>
    <r>
      <t>Dobava in polaganje kanalizacijskih cevi, izdelanih iz poliestrske smole ojačanih s steklenimi vlakni in kremenčevim peskom, DN 1000 (Dz1026/Dn980mm), razred PN1/SN 10000 N/mm</t>
    </r>
    <r>
      <rPr>
        <vertAlign val="superscript"/>
        <sz val="10"/>
        <rFont val="Arial"/>
        <family val="2"/>
        <charset val="238"/>
      </rPr>
      <t>2</t>
    </r>
    <r>
      <rPr>
        <sz val="10"/>
        <rFont val="Arial"/>
        <family val="2"/>
        <charset val="238"/>
      </rPr>
      <t xml:space="preserve">, skladno s standardom EN 14364, na peščeno posteljico debeline 14cm. Nominalna dolžina cevi je 6.0m. Cev je opremljena z eno spojko s tesnilom iz EPDM. Notranji zaščitni sloj cevi iz čistega poliestra, brez polnila in ojačitve, mora imeti minimalno debelino 1,0 mm s ciljem doseganja kontrole tesnosti, kemijske in abrazijske obstojnosti in odpornosti na obrus pri visokotlačnem čiščenju.  </t>
    </r>
  </si>
  <si>
    <t>Humusiranje, planiranje in zatravitev dna  zadrževalnega bazena s humusnim materialom od izkopa v sloju debeline d=15cm.</t>
  </si>
  <si>
    <t>Humusiranje, planiranje in zatravitev brežin zadrževalnega bazena s humusnim materialom od izkopa v sloju debeline d=15cm.</t>
  </si>
  <si>
    <t>Humusiranje, planiranje in zatravitev bankin ob servisni poti s humusnim materialom od izkopa v sloju debeline d=15cm.</t>
  </si>
  <si>
    <t>Nabava drevesa in transport do mesta vsaditve, izkop in priprava sadilnih jam skladno s pogoji za posamezno vrsto drevesa in sajenje. V postavki vključiti:
 - izkop sadilne jame velikosti min. 1,5 x premer bale - vstavitev koreninske zaščite
- pognojitev z namenskimi gnojili prilagojenimi izbranimi vrsti 
- vsaditev drevesa vključno z zemeljsko balo
-nabava in vgrajevanje rodovitne zemlje za dodajanje v sadilne jame dreves
- zalivanje
- odvoz odvečnega materiala in planiranjem po končanih delih
- zaščito dreves tekom gradnje - pritrjevanje dreves na količke</t>
  </si>
  <si>
    <t>Ostrobridi javor  (Acer Platanoides); višina min 2.0 m + krošnja; debelina debla 10/12 cm</t>
  </si>
  <si>
    <t>Nova Gorica, maj 2025</t>
  </si>
  <si>
    <t>Demontaža in transport na deponijo obstoječe ograje višine h=1.5m iz jeklenih stebrov in pletiva iz jeklene žice, vključno s plačilom vseh potrebnih pristojbin.</t>
  </si>
  <si>
    <t>Demontaža in transport na deponijo obstoječe ograje višine h=1.5m iz lesenih steborov in pletiva iz jeklene žice, vključno s plačilom vseh potrebnih pristojbin.</t>
  </si>
  <si>
    <t>Demontaža in transport na deponijo obstoječe aluminijaste mrežne ograje višine h=2.0m, komplet z odtsranitvijo betonskih temeljev, vključno s plačilom vseh potrebnih pristojbin.</t>
  </si>
  <si>
    <t xml:space="preserve">Rušenje AB trapeznih koritnic širine v dnu 40 cm z nakladanjem in odvozom na deponijo, vključno plačilom vseh potrebnih pristojbin. </t>
  </si>
  <si>
    <t xml:space="preserve">Rušenje prepusta iz betonskih cevi DN 600 z nakladanjem in odvozom na deponijo, vključno s plačilom vseh potrebnih pristojbin. </t>
  </si>
  <si>
    <t xml:space="preserve">Nakladanje in odvoz kvalitetnega materiala od izkopa na začasno deponijo. Material se bo uparabil za zasip kanalizacije. </t>
  </si>
  <si>
    <t>Rušenje betonskega tlaka debeline do 20cm z nakladanjem in odvozom na deponijo, vključno s plačilom vseh potrebnih pristojbin.</t>
  </si>
  <si>
    <t xml:space="preserve">Nakladanje, odvoz in razprostiranje kvalitetnega materiala od izkopa na začasno deponijo. Material se bo uparabil za zasip kanalizacije. </t>
  </si>
  <si>
    <t>Rezkanje asfalta povprečne debeline 11 cm, z nakladanjem in odvozom v začasno deponijo.</t>
  </si>
  <si>
    <t>Rušenje prepusta iz betonskih cevi DN 1200 z nakladanjem in odvozom na deponijo, vključno s plačilom vseh potrebnih pristojbin.</t>
  </si>
  <si>
    <t xml:space="preserve">Nakladanje, odvoz in razprostiranje odvečnega materiala na odlagališče gradbenih odapdkov, vključno s plačilom vseh potrebnih pristojbin. </t>
  </si>
  <si>
    <t xml:space="preserve">Nakladanje in odvoz odvečnega materiala na odlagališče gradbenih odapdkov, vključno s plačilom vseh potrebnih pristojbin. </t>
  </si>
  <si>
    <t>Projekt izvedenih del PID in navodila za obratovanje in vzdrževanje NOV - 6 izvodov.</t>
  </si>
  <si>
    <t>Projekt izvedenih pid PID in navodila za obratovanje in vzdrževanje NOV - 6 izvodov.</t>
  </si>
  <si>
    <t>Dobava in zasaditev grmovja glede na predhodno zasaditev (ali odškodnina).</t>
  </si>
  <si>
    <t>Posek in odstranitev grmovja ter odstranitev vej.</t>
  </si>
  <si>
    <t>Posek in odstranitev dreves z debli do 15 cm premera ter odstranitev vej</t>
  </si>
  <si>
    <t>Posek in odstranitev dreves z debli do 15 cm ter odstranitev vej</t>
  </si>
  <si>
    <t>Vodotesni armirani beton za stene izpustnega objekta. Izvedba po detajlu. Postavka vključuje nabavo in vgradnjo z zgostitvijo in poravnavanjem. Pri vgrajevanju je treba upoštevati projektirani profil in toleranco pri poravnavanju 0.01/4.00 m. C30/37</t>
  </si>
  <si>
    <t>Vodotesni armirani beton za samostojne temeljne plošče, namenjene kasnejši izvedbi masivne ali montažne nadgradnje. Izvedba po detajlu. Postavka vključuje nabavo in vgradnjo z zgostitvijo in poravnavanjem. Pri vgrajevanju je treba upoštevati projektirani profil in toleranco pri poravnavanju 0.01/4.00 m. C30/37</t>
  </si>
  <si>
    <t>kpl</t>
  </si>
  <si>
    <t>Posek in odstranitev dreves z debli do 15 ter odstranitev vej.</t>
  </si>
  <si>
    <t>Pridobitev dovoljenja za popolno zaporo ceste zunaj naselja z ureditvijo prometnega režima v času gradnje, obvestili, postavitvijo prometne signalizacije, preusmeritvijo prometa in izdelavo elaborata cestne zapore, vključno z vsemi stroški cestne zapore. Po končanih delih je potrebno prometno signalizacijo odstraniti in prometni režim vzpostaviti v prvotno stanje.</t>
  </si>
  <si>
    <t>Pridobitev dovoljenja za zaporo ceste v naselju za delno zoženo voziišče, z ureditvijo prometnega režima v času gradnje, obvestili, postavitvijo prometne signalizacije, preusmeritvijo prometa in izdelavo elaborata cestne zapore, vključno z vsemi stroški cestne zapore. Po končanih delih je potrebno prometno signalizacijo odstraniti in prometbni režim vzpostaviti v prvotno stanje.</t>
  </si>
  <si>
    <t>Popolna zapora ceste Ščedne</t>
  </si>
  <si>
    <t>Popolna zapora gozdne ceste nad Solkansko obvoznico</t>
  </si>
  <si>
    <t>Delna zapora Solkanse obvoznice</t>
  </si>
  <si>
    <t>Zavarovanje gradbišča in urejanje prometa med gradnjo na ostalih predelih (postavitev zaščitne ograje in premostitvenih objektov za pešce,  postavitev premostitvenih objektov za ostali promet, prometna signalizacija, zapore in preusmeritev  prometa).</t>
  </si>
  <si>
    <r>
      <t>Strojni izkop jarkov za kanalizacijo v lahki zemljini  (II. in III. ktg.) z razpiranjem</t>
    </r>
    <r>
      <rPr>
        <sz val="10"/>
        <rFont val="Arial"/>
        <family val="2"/>
        <charset val="238"/>
      </rPr>
      <t>, širine do 2.0m, globine do 2.0m, naklon brežin 85°, z nakladanjem izkopanega materiala na vozilo.  Vključno s pripravo, montažo in demontažo varovalnega jeklenega opaža. Izbira materiala po presoji izvajalca.</t>
    </r>
  </si>
  <si>
    <r>
      <t>Strojni izkop jarkov za kanalizacijo v težki zemljini  (IV. ktg.) z razpiranjem</t>
    </r>
    <r>
      <rPr>
        <sz val="10"/>
        <rFont val="Arial"/>
        <family val="2"/>
        <charset val="238"/>
      </rPr>
      <t>, širine do 2.0m, globine do 2.0m, naklon brežin 85°, z nakladanjem izkopanega materiala na vozilo.  Vključno s pripravo, montažo in demontažo varovalnega jeklenega opaža. Izbira materiala po presoji izvajalca.</t>
    </r>
  </si>
  <si>
    <r>
      <t>Strojni izkop jarkov za kanalizacijo v lahki zemljini  (II. in III. ktg.) z razpiranjem</t>
    </r>
    <r>
      <rPr>
        <sz val="10"/>
        <rFont val="Arial"/>
        <family val="2"/>
        <charset val="238"/>
      </rPr>
      <t>, širine do 2.0m, globine do 4.0m, naklon brežin 85°, z nakladanjem izkopanega materiala na vozilo.  Vključno s pripravo, montažo in demontažo varovalnega jeklenega opaža. Izbira materiala po presoji izvajalca.</t>
    </r>
  </si>
  <si>
    <r>
      <t>Strojni izkop jarkov za kanalizacijo v lahki zemljini  (II. in III. ktg.) z razpiranjem</t>
    </r>
    <r>
      <rPr>
        <sz val="10"/>
        <rFont val="Arial"/>
        <family val="2"/>
        <charset val="238"/>
      </rPr>
      <t>, širine do 2.0m, globine od  2.0 m do 4.0m, naklon brežin 85°, z nakladanjem izkopanega materiala na vozilo.  Vključno s pripravo, montažo in demontažo varovalnega jeklenega opaža. Izbira materiala po presoji izvajalca.</t>
    </r>
  </si>
  <si>
    <t>cesta Ščedne; ca 20 m za navezavo na obstoječo cesto</t>
  </si>
  <si>
    <t>Izdelava konstrukcije škatlastih prepustov na mestih kjer je prišlo do rušenja prepustov ob izdelavi kanalizacije, komplet s podložnim betonom, opažanjem, pripravljanjem površin za betoniranje, betoniranjem z betonom C25/30, vgradnjo AB pokrovnih plošč, izvedbo vtočnih/iztočnih glav ter ureditev površin na območju prepusta in vgradnjo porušenih kanalet; po detajlu. 
Vključno z vsem potrebnim materialom in pomožnimi deli.</t>
  </si>
  <si>
    <t>dim DN400</t>
  </si>
  <si>
    <t>Izdelava cevnih prepustov iz AB cevi na mestih kjer je prišlo do rušenja prepustov oziroma kanalet ob izdelavi kanalizacije, komplet s podložnim betonom, opažanjem, pripravljanjem površin za betoniranje, betoniranjem z betonom C25/30, izvedbo vtočnih/iztočnigh glav ter ureditev površin na območju prepusta in vgradnjo porušenih kanalet; po detajlu. 
Vključno z vsem potrebnim materialom in pomožnimi deli.</t>
  </si>
  <si>
    <t>Odškodnina za vinograde, sadovnjake in oljčnike:
- oljke s premerom debla večjim od 15 cm: 13 kom
- oljke s premerom debla manjšim od 15 cm: 5 kom
- jablane s premerom debla večjim od 15 cm: 3 kos
- češnje s premerom debla večjim od 15 cm: 3 kos
- hruške s premerom debla manjšim od 15 cm: 2 kos</t>
  </si>
  <si>
    <t>Dobava in zasaditev grmovja glede na predhodno zasaditev, vključno s okrasnimi palmami manjše rasti (ali odškodnina).</t>
  </si>
  <si>
    <t>Dobava in zasaditev glede na predhodno zasaditev ali odškodnina za vinograde, sadovnjake in oljčnike:
- breskve s premerom debla manjšim od 15 cm: 5 kom
- jablane s premerom debla večjim od 15 cm: 1 kos
- češnje s premerom debla večjim od 15 cm: 2 kos</t>
  </si>
  <si>
    <t>Dobava in zasaditev glede na predhodno zasaditev ali odškodnina za vinograde, sadovnjake in oljčnike:
- oljke s premerom debla manjšim od 15 cm: 3 kom</t>
  </si>
  <si>
    <t>Zasip kanalizacije s kvalitetnim materialom od izkopa ter kompriranje v plasteh po 25 cm.</t>
  </si>
  <si>
    <t>Izdelava nasipa pod servisno potjo s kvalitetnim materialom od izkopa ter kompriranje v plasteh po 25 cm.</t>
  </si>
  <si>
    <t>DN900-Zidina zveza z zunanjo peščeno plastjo in nabrekajočim trakom za zagotovitev vodotesnosti. Skupaj z cevjo DN900 za širino zidu 35cm (L=24 cm).</t>
  </si>
  <si>
    <t>DN1000-Zidina zveza z zunanjo peščeno plastjo in nabrekajočim trakom za zagotovitev vodotesnosti. Skupaj z cevjo za širino zidu 35cm (L=24 cm).</t>
  </si>
  <si>
    <t>POPIS DEL</t>
  </si>
  <si>
    <t>Dobava in montaža s steklenimi vlakni ojačane poliestrske nosilne pohodne rešetke. Rešetke se na točne mere prilagodijo po izvedbi podsetov.
Višina mreže: 50 mm.
Debeline rebra: 7/5 mm.
Svetla dimenzija okna rešetke 17x17 mm 
Nosilnost za razpon 1400mm: min 2 kN/m2
Obdelava pohodne površine: protidrsna 
Maksimalna razdalja med podporami: 1,40m.
Svetla dimenzija odprtine 2000x1300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</si>
</sst>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0">
    <font>
      <sz val="10"/>
      <name val="Arial"/>
      <charset val="238"/>
    </font>
    <font>
      <sz val="10"/>
      <name val="Arial"/>
      <family val="2"/>
      <charset val="238"/>
    </font>
    <font>
      <sz val="11"/>
      <name val="Arial"/>
      <family val="2"/>
      <charset val="238"/>
    </font>
    <font>
      <b/>
      <sz val="11"/>
      <color indexed="17"/>
      <name val="Arial"/>
      <family val="2"/>
      <charset val="238"/>
    </font>
    <font>
      <sz val="11"/>
      <color indexed="17"/>
      <name val="Arial"/>
      <family val="2"/>
      <charset val="238"/>
    </font>
    <font>
      <b/>
      <sz val="11"/>
      <color indexed="10"/>
      <name val="Arial"/>
      <family val="2"/>
      <charset val="238"/>
    </font>
    <font>
      <sz val="10"/>
      <name val="Arial"/>
      <family val="2"/>
      <charset val="238"/>
    </font>
    <font>
      <b/>
      <sz val="12"/>
      <color indexed="17"/>
      <name val="Arial"/>
      <family val="2"/>
      <charset val="238"/>
    </font>
    <font>
      <b/>
      <sz val="12"/>
      <name val="Arial"/>
      <family val="2"/>
      <charset val="238"/>
    </font>
    <font>
      <sz val="10"/>
      <name val="Arial CE"/>
      <family val="2"/>
      <charset val="238"/>
    </font>
    <font>
      <vertAlign val="superscript"/>
      <sz val="10"/>
      <name val="Arial CE"/>
      <family val="2"/>
      <charset val="238"/>
    </font>
    <font>
      <b/>
      <sz val="11"/>
      <name val="Arial"/>
      <family val="2"/>
      <charset val="238"/>
    </font>
    <font>
      <b/>
      <sz val="14"/>
      <name val="Arial"/>
      <family val="2"/>
      <charset val="238"/>
    </font>
    <font>
      <sz val="10"/>
      <color indexed="9"/>
      <name val="Arial CE"/>
      <family val="2"/>
      <charset val="238"/>
    </font>
    <font>
      <b/>
      <sz val="11"/>
      <color indexed="9"/>
      <name val="Arial"/>
      <family val="2"/>
      <charset val="238"/>
    </font>
    <font>
      <sz val="11"/>
      <color indexed="9"/>
      <name val="Arial"/>
      <family val="2"/>
      <charset val="238"/>
    </font>
    <font>
      <sz val="10"/>
      <color indexed="10"/>
      <name val="Arial"/>
      <family val="2"/>
      <charset val="238"/>
    </font>
    <font>
      <vertAlign val="superscript"/>
      <sz val="10"/>
      <name val="Arial"/>
      <family val="2"/>
      <charset val="238"/>
    </font>
    <font>
      <b/>
      <sz val="10"/>
      <name val="Arial"/>
      <family val="2"/>
      <charset val="238"/>
    </font>
    <font>
      <sz val="10"/>
      <color indexed="17"/>
      <name val="Arial"/>
      <family val="2"/>
      <charset val="238"/>
    </font>
    <font>
      <sz val="10"/>
      <name val="Symbol"/>
      <family val="1"/>
      <charset val="2"/>
    </font>
    <font>
      <sz val="10"/>
      <color indexed="9"/>
      <name val="Arial"/>
      <family val="2"/>
      <charset val="238"/>
    </font>
    <font>
      <b/>
      <sz val="11"/>
      <color indexed="12"/>
      <name val="Arial"/>
      <family val="2"/>
      <charset val="238"/>
    </font>
    <font>
      <sz val="11"/>
      <color indexed="12"/>
      <name val="Arial"/>
      <family val="2"/>
      <charset val="238"/>
    </font>
    <font>
      <b/>
      <sz val="12"/>
      <color indexed="12"/>
      <name val="Arial"/>
      <family val="2"/>
      <charset val="238"/>
    </font>
    <font>
      <sz val="10"/>
      <color indexed="12"/>
      <name val="Arial"/>
      <family val="2"/>
      <charset val="238"/>
    </font>
    <font>
      <b/>
      <sz val="10"/>
      <color indexed="12"/>
      <name val="Arial"/>
      <family val="2"/>
      <charset val="238"/>
    </font>
    <font>
      <sz val="10"/>
      <name val="Arial Narrow CE"/>
      <family val="2"/>
      <charset val="238"/>
    </font>
    <font>
      <vertAlign val="subscript"/>
      <sz val="10"/>
      <name val="Arial"/>
      <family val="2"/>
      <charset val="238"/>
    </font>
    <font>
      <sz val="10"/>
      <color indexed="8"/>
      <name val="Arial"/>
      <family val="2"/>
    </font>
  </fonts>
  <fills count="4">
    <fill>
      <patternFill patternType="none"/>
    </fill>
    <fill>
      <patternFill patternType="gray125"/>
    </fill>
    <fill>
      <patternFill patternType="solid">
        <fgColor theme="2" tint="-9.9978637043366805E-2"/>
        <bgColor indexed="64"/>
      </patternFill>
    </fill>
    <fill>
      <patternFill patternType="solid">
        <fgColor theme="2" tint="-0.249977111117893"/>
        <bgColor indexed="64"/>
      </patternFill>
    </fill>
  </fills>
  <borders count="4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8"/>
      </left>
      <right style="thin">
        <color indexed="8"/>
      </right>
      <top style="thin">
        <color indexed="8"/>
      </top>
      <bottom style="thin">
        <color indexed="8"/>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36">
    <xf numFmtId="0" fontId="0" fillId="0" borderId="0" xfId="0"/>
    <xf numFmtId="0" fontId="3" fillId="0" borderId="0" xfId="0" applyFont="1" applyAlignment="1">
      <alignment vertical="top"/>
    </xf>
    <xf numFmtId="0" fontId="4" fillId="0" borderId="0" xfId="0" applyFont="1" applyAlignment="1"/>
    <xf numFmtId="4" fontId="4" fillId="0" borderId="0" xfId="0" applyNumberFormat="1" applyFont="1" applyAlignment="1"/>
    <xf numFmtId="0" fontId="4" fillId="0" borderId="0" xfId="0" applyFont="1" applyAlignment="1">
      <alignment vertical="top"/>
    </xf>
    <xf numFmtId="3" fontId="4" fillId="0" borderId="0" xfId="0" applyNumberFormat="1" applyFont="1" applyAlignment="1">
      <alignment vertical="top"/>
    </xf>
    <xf numFmtId="0" fontId="4" fillId="0" borderId="0" xfId="0" applyFont="1" applyAlignment="1">
      <alignment vertical="top" wrapText="1"/>
    </xf>
    <xf numFmtId="4" fontId="4" fillId="0" borderId="0" xfId="0" applyNumberFormat="1" applyFont="1" applyBorder="1" applyAlignment="1"/>
    <xf numFmtId="0" fontId="6" fillId="0" borderId="0" xfId="0" applyFont="1"/>
    <xf numFmtId="0" fontId="7" fillId="0" borderId="0" xfId="0" applyFont="1" applyAlignment="1">
      <alignment vertical="top"/>
    </xf>
    <xf numFmtId="0" fontId="7" fillId="0" borderId="0" xfId="0" applyFont="1" applyAlignment="1"/>
    <xf numFmtId="0" fontId="9" fillId="0" borderId="0" xfId="0" applyFont="1"/>
    <xf numFmtId="0" fontId="2" fillId="0" borderId="0" xfId="0" applyFont="1" applyAlignment="1">
      <alignment vertical="top"/>
    </xf>
    <xf numFmtId="3" fontId="2" fillId="0" borderId="0" xfId="0" applyNumberFormat="1" applyFont="1" applyAlignment="1">
      <alignment vertical="top"/>
    </xf>
    <xf numFmtId="0" fontId="2" fillId="0" borderId="0" xfId="0" applyFont="1" applyAlignment="1">
      <alignment vertical="top" wrapText="1"/>
    </xf>
    <xf numFmtId="0" fontId="2" fillId="0" borderId="0" xfId="0" applyFont="1" applyAlignment="1"/>
    <xf numFmtId="0" fontId="11" fillId="0" borderId="0" xfId="0" applyFont="1" applyAlignment="1">
      <alignment vertical="top"/>
    </xf>
    <xf numFmtId="4" fontId="11" fillId="0" borderId="1" xfId="0" applyNumberFormat="1" applyFont="1" applyBorder="1" applyAlignment="1">
      <alignment horizontal="left"/>
    </xf>
    <xf numFmtId="0" fontId="2" fillId="0" borderId="2" xfId="0" applyFont="1" applyBorder="1" applyAlignment="1"/>
    <xf numFmtId="4" fontId="11" fillId="0" borderId="3" xfId="0" applyNumberFormat="1" applyFont="1" applyBorder="1" applyAlignment="1">
      <alignment horizontal="left"/>
    </xf>
    <xf numFmtId="4" fontId="11" fillId="0" borderId="4" xfId="0" applyNumberFormat="1" applyFont="1" applyBorder="1" applyAlignment="1">
      <alignment horizontal="left"/>
    </xf>
    <xf numFmtId="0" fontId="2" fillId="0" borderId="5" xfId="0" applyFont="1" applyBorder="1" applyAlignment="1"/>
    <xf numFmtId="4" fontId="11" fillId="0" borderId="6" xfId="0" applyNumberFormat="1" applyFont="1" applyBorder="1" applyAlignment="1">
      <alignment horizontal="left"/>
    </xf>
    <xf numFmtId="3" fontId="4" fillId="0" borderId="7" xfId="0" applyNumberFormat="1" applyFont="1" applyBorder="1" applyAlignment="1">
      <alignment vertical="top"/>
    </xf>
    <xf numFmtId="4" fontId="11" fillId="0" borderId="8" xfId="0" applyNumberFormat="1" applyFont="1" applyBorder="1" applyAlignment="1">
      <alignment horizontal="left"/>
    </xf>
    <xf numFmtId="0" fontId="2" fillId="0" borderId="8" xfId="0" applyFont="1" applyBorder="1" applyAlignment="1"/>
    <xf numFmtId="4" fontId="11" fillId="0" borderId="9" xfId="0" applyNumberFormat="1" applyFont="1" applyBorder="1" applyAlignment="1">
      <alignment horizontal="left"/>
    </xf>
    <xf numFmtId="4" fontId="11" fillId="0" borderId="10" xfId="0" applyNumberFormat="1" applyFont="1" applyBorder="1" applyAlignment="1">
      <alignment horizontal="left"/>
    </xf>
    <xf numFmtId="0" fontId="2" fillId="0" borderId="11" xfId="0" applyFont="1" applyBorder="1" applyAlignment="1"/>
    <xf numFmtId="4" fontId="11" fillId="0" borderId="2" xfId="0" applyNumberFormat="1" applyFont="1" applyBorder="1" applyAlignment="1">
      <alignment horizontal="left"/>
    </xf>
    <xf numFmtId="0" fontId="8" fillId="0" borderId="0" xfId="0" applyFont="1" applyAlignment="1">
      <alignment vertical="top"/>
    </xf>
    <xf numFmtId="0" fontId="0" fillId="0" borderId="0" xfId="0" applyFill="1"/>
    <xf numFmtId="4" fontId="11" fillId="0" borderId="12" xfId="0" applyNumberFormat="1" applyFont="1" applyBorder="1" applyAlignment="1">
      <alignment horizontal="left"/>
    </xf>
    <xf numFmtId="4" fontId="11" fillId="0" borderId="13" xfId="0" applyNumberFormat="1" applyFont="1" applyBorder="1" applyAlignment="1">
      <alignment horizontal="left"/>
    </xf>
    <xf numFmtId="0" fontId="2" fillId="0" borderId="14" xfId="0" applyFont="1" applyBorder="1" applyAlignment="1"/>
    <xf numFmtId="0" fontId="6" fillId="0" borderId="1" xfId="0" applyNumberFormat="1" applyFont="1" applyBorder="1" applyAlignment="1">
      <alignment horizontal="right" vertical="top"/>
    </xf>
    <xf numFmtId="0" fontId="6" fillId="0" borderId="15" xfId="0" applyFont="1" applyBorder="1" applyAlignment="1"/>
    <xf numFmtId="0" fontId="6" fillId="0" borderId="0" xfId="0" applyFont="1" applyAlignment="1"/>
    <xf numFmtId="0" fontId="6" fillId="0" borderId="0" xfId="0" applyFont="1" applyBorder="1" applyAlignment="1"/>
    <xf numFmtId="0" fontId="19" fillId="0" borderId="0" xfId="0" applyFont="1" applyAlignment="1"/>
    <xf numFmtId="0" fontId="19" fillId="0" borderId="0" xfId="0" applyFont="1" applyAlignment="1">
      <alignment vertical="top"/>
    </xf>
    <xf numFmtId="3" fontId="16" fillId="0" borderId="16" xfId="0" applyNumberFormat="1" applyFont="1" applyBorder="1" applyAlignment="1">
      <alignment horizontal="left" vertical="top"/>
    </xf>
    <xf numFmtId="3" fontId="6" fillId="0" borderId="0" xfId="0" applyNumberFormat="1" applyFont="1" applyAlignment="1">
      <alignment horizontal="left" vertical="top"/>
    </xf>
    <xf numFmtId="3" fontId="16" fillId="0" borderId="0" xfId="0" applyNumberFormat="1" applyFont="1" applyBorder="1" applyAlignment="1">
      <alignment horizontal="left" vertical="top"/>
    </xf>
    <xf numFmtId="3" fontId="19" fillId="0" borderId="0" xfId="0" applyNumberFormat="1" applyFont="1" applyAlignment="1">
      <alignment horizontal="left" vertical="top"/>
    </xf>
    <xf numFmtId="4" fontId="23" fillId="0" borderId="0" xfId="0" applyNumberFormat="1" applyFont="1" applyAlignment="1"/>
    <xf numFmtId="4" fontId="22" fillId="0" borderId="17" xfId="0" applyNumberFormat="1" applyFont="1" applyBorder="1" applyAlignment="1">
      <alignment horizontal="right"/>
    </xf>
    <xf numFmtId="4" fontId="25" fillId="0" borderId="0" xfId="0" applyNumberFormat="1" applyFont="1" applyBorder="1" applyAlignment="1"/>
    <xf numFmtId="4" fontId="25" fillId="0" borderId="0" xfId="0" applyNumberFormat="1" applyFont="1" applyAlignment="1"/>
    <xf numFmtId="0" fontId="6" fillId="0" borderId="15" xfId="0" applyFont="1" applyFill="1" applyBorder="1" applyAlignment="1">
      <alignment horizontal="justify" vertical="justify" wrapText="1"/>
    </xf>
    <xf numFmtId="0" fontId="27" fillId="0" borderId="15" xfId="0" applyFont="1" applyBorder="1" applyAlignment="1"/>
    <xf numFmtId="3" fontId="19" fillId="0" borderId="0" xfId="0" applyNumberFormat="1" applyFont="1" applyFill="1" applyAlignment="1">
      <alignment horizontal="left" vertical="top"/>
    </xf>
    <xf numFmtId="0" fontId="19" fillId="0" borderId="0" xfId="0" applyFont="1" applyFill="1" applyAlignment="1"/>
    <xf numFmtId="164" fontId="19" fillId="0" borderId="0" xfId="0" applyNumberFormat="1" applyFont="1" applyAlignment="1">
      <alignment horizontal="left"/>
    </xf>
    <xf numFmtId="0" fontId="6" fillId="0" borderId="18" xfId="0" applyFont="1" applyBorder="1" applyAlignment="1">
      <alignment vertical="top"/>
    </xf>
    <xf numFmtId="3" fontId="6" fillId="0" borderId="14" xfId="0" applyNumberFormat="1" applyFont="1" applyBorder="1" applyAlignment="1">
      <alignment horizontal="left" vertical="top"/>
    </xf>
    <xf numFmtId="4" fontId="18" fillId="0" borderId="14" xfId="0" applyNumberFormat="1" applyFont="1" applyBorder="1" applyAlignment="1">
      <alignment horizontal="left"/>
    </xf>
    <xf numFmtId="0" fontId="6" fillId="0" borderId="14" xfId="0" applyFont="1" applyBorder="1" applyAlignment="1"/>
    <xf numFmtId="0" fontId="18" fillId="0" borderId="18" xfId="0" applyFont="1" applyBorder="1" applyAlignment="1">
      <alignment vertical="top"/>
    </xf>
    <xf numFmtId="3" fontId="18" fillId="0" borderId="17" xfId="0" applyNumberFormat="1" applyFont="1" applyBorder="1" applyAlignment="1">
      <alignment horizontal="left" vertical="top"/>
    </xf>
    <xf numFmtId="0" fontId="18" fillId="0" borderId="13" xfId="0" applyFont="1" applyBorder="1" applyAlignment="1">
      <alignment vertical="top"/>
    </xf>
    <xf numFmtId="0" fontId="19" fillId="0" borderId="14" xfId="0" applyFont="1" applyBorder="1" applyAlignment="1"/>
    <xf numFmtId="0" fontId="6" fillId="0" borderId="19" xfId="0" applyNumberFormat="1" applyFont="1" applyBorder="1" applyAlignment="1">
      <alignment horizontal="right" vertical="top"/>
    </xf>
    <xf numFmtId="3" fontId="16" fillId="0" borderId="20" xfId="0" applyNumberFormat="1" applyFont="1" applyBorder="1" applyAlignment="1">
      <alignment horizontal="left" vertical="top"/>
    </xf>
    <xf numFmtId="16" fontId="18" fillId="0" borderId="18" xfId="0" applyNumberFormat="1" applyFont="1" applyBorder="1" applyAlignment="1">
      <alignment vertical="top"/>
    </xf>
    <xf numFmtId="0" fontId="6" fillId="0" borderId="21" xfId="0" applyNumberFormat="1" applyFont="1" applyBorder="1" applyAlignment="1">
      <alignment horizontal="right" vertical="top"/>
    </xf>
    <xf numFmtId="3" fontId="16" fillId="0" borderId="22" xfId="0" applyNumberFormat="1" applyFont="1" applyBorder="1" applyAlignment="1">
      <alignment horizontal="left" vertical="top"/>
    </xf>
    <xf numFmtId="0" fontId="18" fillId="0" borderId="0" xfId="0" applyFont="1" applyBorder="1" applyAlignment="1">
      <alignment vertical="top"/>
    </xf>
    <xf numFmtId="3" fontId="18" fillId="0" borderId="23" xfId="0" applyNumberFormat="1" applyFont="1" applyBorder="1" applyAlignment="1">
      <alignment horizontal="left" vertical="top"/>
    </xf>
    <xf numFmtId="0" fontId="19" fillId="0" borderId="0" xfId="0" applyFont="1" applyBorder="1" applyAlignment="1"/>
    <xf numFmtId="0" fontId="0" fillId="0" borderId="0" xfId="0" applyBorder="1"/>
    <xf numFmtId="3" fontId="6" fillId="0" borderId="0" xfId="0" applyNumberFormat="1" applyFont="1" applyFill="1" applyBorder="1" applyAlignment="1">
      <alignment horizontal="left" vertical="top"/>
    </xf>
    <xf numFmtId="0" fontId="6" fillId="0" borderId="0" xfId="0" applyFont="1" applyFill="1" applyBorder="1" applyAlignment="1">
      <alignment vertical="top" wrapText="1"/>
    </xf>
    <xf numFmtId="0" fontId="6" fillId="0" borderId="0" xfId="0" applyFont="1" applyFill="1" applyBorder="1" applyAlignment="1"/>
    <xf numFmtId="4" fontId="22" fillId="0" borderId="5" xfId="0" applyNumberFormat="1" applyFont="1" applyBorder="1" applyAlignment="1">
      <alignment horizontal="right"/>
    </xf>
    <xf numFmtId="4" fontId="22" fillId="0" borderId="2" xfId="0" applyNumberFormat="1" applyFont="1" applyBorder="1" applyAlignment="1">
      <alignment horizontal="right"/>
    </xf>
    <xf numFmtId="4" fontId="22" fillId="0" borderId="11" xfId="0" applyNumberFormat="1" applyFont="1" applyBorder="1" applyAlignment="1">
      <alignment horizontal="right"/>
    </xf>
    <xf numFmtId="4" fontId="23" fillId="0" borderId="0" xfId="0" applyNumberFormat="1" applyFont="1" applyBorder="1" applyAlignment="1"/>
    <xf numFmtId="4" fontId="11" fillId="0" borderId="18" xfId="0" applyNumberFormat="1" applyFont="1" applyBorder="1" applyAlignment="1">
      <alignment horizontal="left"/>
    </xf>
    <xf numFmtId="4" fontId="26" fillId="0" borderId="24" xfId="0" applyNumberFormat="1" applyFont="1" applyBorder="1" applyAlignment="1">
      <alignment horizontal="right"/>
    </xf>
    <xf numFmtId="0" fontId="19" fillId="0" borderId="18" xfId="0" applyFont="1" applyBorder="1" applyAlignment="1">
      <alignment vertical="top"/>
    </xf>
    <xf numFmtId="2" fontId="9" fillId="0" borderId="15" xfId="0" applyNumberFormat="1" applyFont="1" applyFill="1" applyBorder="1"/>
    <xf numFmtId="0" fontId="18" fillId="0" borderId="13" xfId="0" applyFont="1" applyFill="1" applyBorder="1" applyAlignment="1">
      <alignment vertical="top"/>
    </xf>
    <xf numFmtId="0" fontId="6" fillId="0" borderId="25" xfId="0" applyFont="1" applyFill="1" applyBorder="1" applyAlignment="1">
      <alignment horizontal="justify" vertical="justify" wrapText="1"/>
    </xf>
    <xf numFmtId="0" fontId="6" fillId="0" borderId="0" xfId="0" applyFont="1" applyFill="1" applyBorder="1" applyAlignment="1">
      <alignment horizontal="justify" vertical="justify" wrapText="1"/>
    </xf>
    <xf numFmtId="4" fontId="18" fillId="0" borderId="14" xfId="0" applyNumberFormat="1" applyFont="1" applyFill="1" applyBorder="1" applyAlignment="1">
      <alignment horizontal="left"/>
    </xf>
    <xf numFmtId="0" fontId="6" fillId="0" borderId="0" xfId="0" applyFont="1" applyFill="1" applyAlignment="1">
      <alignment vertical="top" wrapText="1"/>
    </xf>
    <xf numFmtId="0" fontId="6" fillId="0" borderId="26" xfId="0" applyFont="1" applyFill="1" applyBorder="1" applyAlignment="1">
      <alignment horizontal="justify" vertical="justify" wrapText="1"/>
    </xf>
    <xf numFmtId="0" fontId="6" fillId="0" borderId="0" xfId="0" applyFont="1" applyFill="1" applyAlignment="1">
      <alignment horizontal="justify" vertical="justify" wrapText="1"/>
    </xf>
    <xf numFmtId="4" fontId="11" fillId="0" borderId="5" xfId="0" applyNumberFormat="1" applyFont="1" applyBorder="1" applyAlignment="1">
      <alignment horizontal="left"/>
    </xf>
    <xf numFmtId="4" fontId="11" fillId="0" borderId="11" xfId="0" applyNumberFormat="1" applyFont="1" applyBorder="1" applyAlignment="1">
      <alignment horizontal="left"/>
    </xf>
    <xf numFmtId="3" fontId="4" fillId="0" borderId="8" xfId="0" applyNumberFormat="1" applyFont="1" applyBorder="1" applyAlignment="1">
      <alignment vertical="top"/>
    </xf>
    <xf numFmtId="4" fontId="11" fillId="0" borderId="14" xfId="0" applyNumberFormat="1" applyFont="1" applyBorder="1" applyAlignment="1">
      <alignment horizontal="left"/>
    </xf>
    <xf numFmtId="3" fontId="18" fillId="0" borderId="14" xfId="0" applyNumberFormat="1" applyFont="1" applyBorder="1" applyAlignment="1">
      <alignment vertical="top"/>
    </xf>
    <xf numFmtId="3" fontId="18" fillId="0" borderId="14" xfId="0" applyNumberFormat="1" applyFont="1" applyBorder="1" applyAlignment="1">
      <alignment horizontal="left" vertical="top"/>
    </xf>
    <xf numFmtId="0" fontId="18" fillId="0" borderId="27" xfId="0" applyFont="1" applyFill="1" applyBorder="1" applyAlignment="1">
      <alignment horizontal="justify" vertical="justify" wrapText="1"/>
    </xf>
    <xf numFmtId="0" fontId="6" fillId="0" borderId="18" xfId="0" applyNumberFormat="1" applyFont="1" applyBorder="1" applyAlignment="1">
      <alignment horizontal="right" vertical="top"/>
    </xf>
    <xf numFmtId="3" fontId="18" fillId="0" borderId="24" xfId="0" applyNumberFormat="1" applyFont="1" applyBorder="1" applyAlignment="1">
      <alignment horizontal="left" vertical="top"/>
    </xf>
    <xf numFmtId="3" fontId="18" fillId="0" borderId="18" xfId="0" applyNumberFormat="1" applyFont="1" applyBorder="1" applyAlignment="1">
      <alignment horizontal="left" vertical="top"/>
    </xf>
    <xf numFmtId="0" fontId="18" fillId="0" borderId="28" xfId="0" applyFont="1" applyFill="1" applyBorder="1" applyAlignment="1">
      <alignment horizontal="justify" vertical="justify" wrapText="1"/>
    </xf>
    <xf numFmtId="3" fontId="19" fillId="0" borderId="0" xfId="0" applyNumberFormat="1" applyFont="1" applyBorder="1" applyAlignment="1">
      <alignment horizontal="left" vertical="top"/>
    </xf>
    <xf numFmtId="3" fontId="16" fillId="0" borderId="15" xfId="0" applyNumberFormat="1" applyFont="1" applyBorder="1" applyAlignment="1">
      <alignment horizontal="left" vertical="top"/>
    </xf>
    <xf numFmtId="0" fontId="6" fillId="0" borderId="14" xfId="0" applyFont="1" applyFill="1" applyBorder="1" applyAlignment="1">
      <alignment horizontal="justify" vertical="justify" wrapText="1"/>
    </xf>
    <xf numFmtId="0" fontId="4" fillId="0" borderId="0" xfId="0" applyFont="1" applyBorder="1" applyAlignment="1">
      <alignment vertical="top" wrapText="1"/>
    </xf>
    <xf numFmtId="4" fontId="23" fillId="0" borderId="15" xfId="0" applyNumberFormat="1" applyFont="1" applyFill="1" applyBorder="1" applyAlignment="1"/>
    <xf numFmtId="4" fontId="9" fillId="0" borderId="15" xfId="0" applyNumberFormat="1" applyFont="1" applyBorder="1"/>
    <xf numFmtId="3" fontId="16" fillId="0" borderId="29" xfId="0" applyNumberFormat="1" applyFont="1" applyBorder="1" applyAlignment="1">
      <alignment horizontal="left" vertical="top"/>
    </xf>
    <xf numFmtId="3" fontId="18" fillId="0" borderId="30" xfId="0" applyNumberFormat="1" applyFont="1" applyBorder="1" applyAlignment="1">
      <alignment vertical="top"/>
    </xf>
    <xf numFmtId="0" fontId="18" fillId="0" borderId="31" xfId="0" applyFont="1" applyFill="1" applyBorder="1" applyAlignment="1">
      <alignment vertical="top"/>
    </xf>
    <xf numFmtId="0" fontId="6" fillId="0" borderId="32" xfId="0" applyFont="1" applyBorder="1" applyAlignment="1"/>
    <xf numFmtId="4" fontId="25" fillId="0" borderId="32" xfId="0" applyNumberFormat="1" applyFont="1" applyBorder="1" applyAlignment="1"/>
    <xf numFmtId="0" fontId="1" fillId="0" borderId="15" xfId="0" applyFont="1" applyBorder="1" applyAlignment="1"/>
    <xf numFmtId="0" fontId="1" fillId="0" borderId="25" xfId="0" applyFont="1" applyFill="1" applyBorder="1" applyAlignment="1">
      <alignment horizontal="justify" vertical="justify" wrapText="1"/>
    </xf>
    <xf numFmtId="0" fontId="1" fillId="0" borderId="25" xfId="0" applyFont="1" applyBorder="1" applyAlignment="1"/>
    <xf numFmtId="0" fontId="1" fillId="0" borderId="25" xfId="0" applyFont="1" applyBorder="1" applyAlignment="1">
      <alignment horizontal="justify" vertical="justify" wrapText="1"/>
    </xf>
    <xf numFmtId="0" fontId="0" fillId="0" borderId="33" xfId="0" applyFont="1" applyBorder="1" applyAlignment="1"/>
    <xf numFmtId="4" fontId="9" fillId="0" borderId="33" xfId="0" applyNumberFormat="1" applyFont="1" applyFill="1" applyBorder="1"/>
    <xf numFmtId="0" fontId="1" fillId="0" borderId="0" xfId="0" applyFont="1" applyFill="1" applyBorder="1" applyAlignment="1">
      <alignment horizontal="justify" vertical="justify" wrapText="1"/>
    </xf>
    <xf numFmtId="0" fontId="1" fillId="0" borderId="33" xfId="0" applyFont="1" applyFill="1" applyBorder="1" applyAlignment="1">
      <alignment horizontal="justify" vertical="top" wrapText="1"/>
    </xf>
    <xf numFmtId="0" fontId="1" fillId="0" borderId="15" xfId="0" applyFont="1" applyFill="1" applyBorder="1" applyAlignment="1">
      <alignment horizontal="justify" vertical="justify" wrapText="1"/>
    </xf>
    <xf numFmtId="0" fontId="1" fillId="0" borderId="15" xfId="0" applyFont="1" applyBorder="1" applyAlignment="1">
      <alignment horizontal="justify" vertical="justify" wrapText="1"/>
    </xf>
    <xf numFmtId="4" fontId="9" fillId="0" borderId="15" xfId="0" applyNumberFormat="1" applyFont="1" applyFill="1" applyBorder="1"/>
    <xf numFmtId="4" fontId="4" fillId="0" borderId="0" xfId="0" applyNumberFormat="1" applyFont="1" applyAlignment="1">
      <alignment vertical="top" wrapText="1"/>
    </xf>
    <xf numFmtId="4" fontId="5" fillId="0" borderId="0" xfId="0" applyNumberFormat="1" applyFont="1" applyBorder="1" applyAlignment="1"/>
    <xf numFmtId="4" fontId="3" fillId="0" borderId="0" xfId="0" applyNumberFormat="1" applyFont="1" applyBorder="1" applyAlignment="1"/>
    <xf numFmtId="4" fontId="2" fillId="0" borderId="5" xfId="0" applyNumberFormat="1" applyFont="1" applyBorder="1" applyAlignment="1"/>
    <xf numFmtId="4" fontId="2" fillId="0" borderId="2" xfId="0" applyNumberFormat="1" applyFont="1" applyBorder="1" applyAlignment="1"/>
    <xf numFmtId="4" fontId="2" fillId="0" borderId="11" xfId="0" applyNumberFormat="1" applyFont="1" applyBorder="1" applyAlignment="1"/>
    <xf numFmtId="4" fontId="2" fillId="0" borderId="8" xfId="0" applyNumberFormat="1" applyFont="1" applyBorder="1" applyAlignment="1"/>
    <xf numFmtId="4" fontId="23" fillId="0" borderId="8" xfId="0" applyNumberFormat="1" applyFont="1" applyBorder="1" applyAlignment="1"/>
    <xf numFmtId="4" fontId="2" fillId="0" borderId="14" xfId="0" applyNumberFormat="1" applyFont="1" applyBorder="1" applyAlignment="1"/>
    <xf numFmtId="4" fontId="22" fillId="0" borderId="0" xfId="0" applyNumberFormat="1" applyFont="1" applyBorder="1" applyAlignment="1"/>
    <xf numFmtId="4" fontId="7" fillId="0" borderId="0" xfId="0" applyNumberFormat="1" applyFont="1" applyAlignment="1"/>
    <xf numFmtId="4" fontId="24" fillId="0" borderId="0" xfId="0" applyNumberFormat="1" applyFont="1" applyAlignment="1"/>
    <xf numFmtId="4" fontId="15" fillId="0" borderId="0" xfId="0" applyNumberFormat="1" applyFont="1" applyAlignment="1"/>
    <xf numFmtId="4" fontId="21" fillId="0" borderId="32" xfId="0" applyNumberFormat="1" applyFont="1" applyBorder="1" applyAlignment="1"/>
    <xf numFmtId="4" fontId="25" fillId="0" borderId="34" xfId="0" applyNumberFormat="1" applyFont="1" applyBorder="1" applyAlignment="1"/>
    <xf numFmtId="4" fontId="9" fillId="0" borderId="25" xfId="0" applyNumberFormat="1" applyFont="1" applyBorder="1"/>
    <xf numFmtId="4" fontId="9" fillId="0" borderId="1" xfId="0" applyNumberFormat="1" applyFont="1" applyFill="1" applyBorder="1"/>
    <xf numFmtId="4" fontId="13" fillId="0" borderId="15" xfId="0" applyNumberFormat="1" applyFont="1" applyFill="1" applyBorder="1"/>
    <xf numFmtId="4" fontId="13" fillId="0" borderId="15" xfId="0" applyNumberFormat="1" applyFont="1" applyBorder="1"/>
    <xf numFmtId="4" fontId="21" fillId="0" borderId="0" xfId="0" applyNumberFormat="1" applyFont="1" applyFill="1" applyBorder="1" applyAlignment="1"/>
    <xf numFmtId="4" fontId="21" fillId="0" borderId="14" xfId="0" applyNumberFormat="1" applyFont="1" applyFill="1" applyBorder="1" applyAlignment="1">
      <alignment horizontal="center"/>
    </xf>
    <xf numFmtId="4" fontId="21" fillId="0" borderId="0" xfId="0" applyNumberFormat="1" applyFont="1" applyFill="1" applyAlignment="1">
      <alignment horizontal="center"/>
    </xf>
    <xf numFmtId="4" fontId="21" fillId="0" borderId="14" xfId="0" applyNumberFormat="1" applyFont="1" applyFill="1" applyBorder="1" applyAlignment="1"/>
    <xf numFmtId="4" fontId="25" fillId="0" borderId="14" xfId="0" applyNumberFormat="1" applyFont="1" applyBorder="1" applyAlignment="1"/>
    <xf numFmtId="4" fontId="25" fillId="0" borderId="24" xfId="0" applyNumberFormat="1" applyFont="1" applyBorder="1" applyAlignment="1"/>
    <xf numFmtId="4" fontId="21" fillId="0" borderId="0" xfId="0" applyNumberFormat="1" applyFont="1" applyBorder="1" applyAlignment="1"/>
    <xf numFmtId="4" fontId="9" fillId="0" borderId="25" xfId="0" applyNumberFormat="1" applyFont="1" applyFill="1" applyBorder="1"/>
    <xf numFmtId="4" fontId="25" fillId="0" borderId="17" xfId="0" applyNumberFormat="1" applyFont="1" applyBorder="1" applyAlignment="1"/>
    <xf numFmtId="4" fontId="21" fillId="0" borderId="0" xfId="0" applyNumberFormat="1" applyFont="1" applyFill="1" applyAlignment="1"/>
    <xf numFmtId="4" fontId="13" fillId="0" borderId="0" xfId="0" applyNumberFormat="1" applyFont="1" applyFill="1" applyBorder="1"/>
    <xf numFmtId="4" fontId="25" fillId="0" borderId="0" xfId="0" applyNumberFormat="1" applyFont="1" applyFill="1" applyBorder="1" applyAlignment="1"/>
    <xf numFmtId="4" fontId="25" fillId="0" borderId="15" xfId="0" applyNumberFormat="1" applyFont="1" applyBorder="1" applyAlignment="1"/>
    <xf numFmtId="4" fontId="13" fillId="0" borderId="0" xfId="0" applyNumberFormat="1" applyFont="1" applyBorder="1"/>
    <xf numFmtId="4" fontId="21" fillId="0" borderId="14" xfId="0" applyNumberFormat="1" applyFont="1" applyBorder="1" applyAlignment="1"/>
    <xf numFmtId="4" fontId="21" fillId="0" borderId="0" xfId="0" applyNumberFormat="1" applyFont="1" applyAlignment="1"/>
    <xf numFmtId="4" fontId="1" fillId="0" borderId="15" xfId="0" applyNumberFormat="1" applyFont="1" applyBorder="1" applyAlignment="1"/>
    <xf numFmtId="4" fontId="19" fillId="0" borderId="0" xfId="0" applyNumberFormat="1" applyFont="1" applyFill="1" applyAlignment="1"/>
    <xf numFmtId="4" fontId="19" fillId="0" borderId="0" xfId="0" applyNumberFormat="1" applyFont="1" applyAlignment="1"/>
    <xf numFmtId="4" fontId="6" fillId="0" borderId="0" xfId="0" applyNumberFormat="1" applyFont="1" applyAlignment="1">
      <alignment horizontal="right"/>
    </xf>
    <xf numFmtId="0" fontId="19" fillId="0" borderId="4" xfId="0" applyFont="1" applyBorder="1" applyAlignment="1"/>
    <xf numFmtId="4" fontId="21" fillId="0" borderId="5" xfId="0" applyNumberFormat="1" applyFont="1" applyBorder="1" applyAlignment="1"/>
    <xf numFmtId="0" fontId="1" fillId="0" borderId="15" xfId="0" applyFont="1" applyFill="1" applyBorder="1" applyAlignment="1"/>
    <xf numFmtId="4" fontId="1" fillId="0" borderId="15" xfId="0" applyNumberFormat="1" applyFont="1" applyFill="1" applyBorder="1" applyAlignment="1"/>
    <xf numFmtId="4" fontId="11" fillId="0" borderId="35" xfId="0" applyNumberFormat="1" applyFont="1" applyBorder="1" applyAlignment="1"/>
    <xf numFmtId="4" fontId="1" fillId="0" borderId="33" xfId="0" applyNumberFormat="1" applyFont="1" applyBorder="1" applyAlignment="1"/>
    <xf numFmtId="4" fontId="11" fillId="0" borderId="24" xfId="0" applyNumberFormat="1" applyFont="1" applyBorder="1" applyAlignment="1"/>
    <xf numFmtId="4" fontId="2" fillId="0" borderId="15" xfId="0" applyNumberFormat="1" applyFont="1" applyFill="1" applyBorder="1" applyAlignment="1"/>
    <xf numFmtId="4" fontId="1" fillId="0" borderId="15" xfId="0" applyNumberFormat="1" applyFont="1" applyFill="1" applyBorder="1"/>
    <xf numFmtId="3" fontId="11" fillId="0" borderId="0" xfId="0" applyNumberFormat="1" applyFont="1" applyBorder="1" applyAlignment="1"/>
    <xf numFmtId="0" fontId="6" fillId="2" borderId="40" xfId="0" applyFont="1" applyFill="1" applyBorder="1" applyAlignment="1">
      <alignment horizontal="justify" vertical="justify" wrapText="1"/>
    </xf>
    <xf numFmtId="3" fontId="1" fillId="0" borderId="15" xfId="0" applyNumberFormat="1" applyFont="1" applyBorder="1" applyAlignment="1">
      <alignment horizontal="left" vertical="top"/>
    </xf>
    <xf numFmtId="3" fontId="1" fillId="0" borderId="16" xfId="0" applyNumberFormat="1" applyFont="1" applyBorder="1" applyAlignment="1">
      <alignment horizontal="left" vertical="top"/>
    </xf>
    <xf numFmtId="3" fontId="9" fillId="0" borderId="1" xfId="0" applyNumberFormat="1" applyFont="1" applyFill="1" applyBorder="1"/>
    <xf numFmtId="4" fontId="2" fillId="0" borderId="15" xfId="0" applyNumberFormat="1" applyFont="1" applyBorder="1" applyAlignment="1"/>
    <xf numFmtId="0" fontId="0" fillId="0" borderId="15" xfId="0" applyBorder="1"/>
    <xf numFmtId="0" fontId="1" fillId="0" borderId="0" xfId="0" applyFont="1" applyBorder="1" applyAlignment="1">
      <alignment vertical="top"/>
    </xf>
    <xf numFmtId="3" fontId="6" fillId="0" borderId="24" xfId="0" applyNumberFormat="1" applyFont="1" applyBorder="1" applyAlignment="1">
      <alignment horizontal="left" vertical="top"/>
    </xf>
    <xf numFmtId="4" fontId="18" fillId="0" borderId="18" xfId="0" applyNumberFormat="1" applyFont="1" applyFill="1" applyBorder="1" applyAlignment="1">
      <alignment horizontal="left"/>
    </xf>
    <xf numFmtId="0" fontId="18" fillId="0" borderId="18" xfId="0" applyFont="1" applyFill="1" applyBorder="1" applyAlignment="1">
      <alignment vertical="top"/>
    </xf>
    <xf numFmtId="0" fontId="19" fillId="0" borderId="0" xfId="0" applyFont="1" applyBorder="1" applyAlignment="1">
      <alignment vertical="top"/>
    </xf>
    <xf numFmtId="0" fontId="6" fillId="0" borderId="18" xfId="0" applyFont="1" applyFill="1" applyBorder="1" applyAlignment="1">
      <alignment horizontal="justify" vertical="justify" wrapText="1"/>
    </xf>
    <xf numFmtId="0" fontId="18" fillId="0" borderId="18" xfId="0" applyNumberFormat="1" applyFont="1" applyBorder="1" applyAlignment="1">
      <alignment horizontal="left" vertical="top"/>
    </xf>
    <xf numFmtId="0" fontId="1" fillId="0" borderId="19" xfId="0" applyNumberFormat="1" applyFont="1" applyBorder="1" applyAlignment="1">
      <alignment horizontal="right" vertical="top"/>
    </xf>
    <xf numFmtId="4" fontId="11" fillId="0" borderId="6" xfId="0" quotePrefix="1" applyNumberFormat="1" applyFont="1" applyBorder="1" applyAlignment="1">
      <alignment horizontal="left"/>
    </xf>
    <xf numFmtId="0" fontId="18" fillId="0" borderId="12" xfId="0" applyFont="1" applyFill="1" applyBorder="1" applyAlignment="1">
      <alignment horizontal="justify" vertical="justify" wrapText="1"/>
    </xf>
    <xf numFmtId="0" fontId="18" fillId="0" borderId="35" xfId="0" applyFont="1" applyFill="1" applyBorder="1" applyAlignment="1">
      <alignment horizontal="justify" vertical="justify" wrapText="1"/>
    </xf>
    <xf numFmtId="3" fontId="1" fillId="0" borderId="0" xfId="0" applyNumberFormat="1" applyFont="1" applyBorder="1" applyAlignment="1">
      <alignment horizontal="left" vertical="top"/>
    </xf>
    <xf numFmtId="3" fontId="11" fillId="0" borderId="7" xfId="0" quotePrefix="1" applyNumberFormat="1" applyFont="1" applyBorder="1" applyAlignment="1">
      <alignment vertical="top"/>
    </xf>
    <xf numFmtId="4" fontId="11" fillId="0" borderId="21" xfId="0" applyNumberFormat="1" applyFont="1" applyBorder="1" applyAlignment="1">
      <alignment horizontal="left"/>
    </xf>
    <xf numFmtId="0" fontId="2" fillId="0" borderId="22" xfId="0" applyFont="1" applyBorder="1" applyAlignment="1"/>
    <xf numFmtId="4" fontId="2" fillId="0" borderId="22" xfId="0" applyNumberFormat="1" applyFont="1" applyBorder="1" applyAlignment="1"/>
    <xf numFmtId="4" fontId="22" fillId="0" borderId="22" xfId="0" applyNumberFormat="1" applyFont="1" applyBorder="1" applyAlignment="1">
      <alignment horizontal="right"/>
    </xf>
    <xf numFmtId="3" fontId="11" fillId="0" borderId="35" xfId="0" quotePrefix="1" applyNumberFormat="1" applyFont="1" applyBorder="1" applyAlignment="1">
      <alignment vertical="top"/>
    </xf>
    <xf numFmtId="4" fontId="23" fillId="0" borderId="14" xfId="0" applyNumberFormat="1" applyFont="1" applyBorder="1" applyAlignment="1"/>
    <xf numFmtId="4" fontId="11" fillId="0" borderId="41" xfId="0" quotePrefix="1" applyNumberFormat="1" applyFont="1" applyBorder="1" applyAlignment="1">
      <alignment horizontal="left"/>
    </xf>
    <xf numFmtId="4" fontId="11" fillId="0" borderId="12" xfId="0" quotePrefix="1" applyNumberFormat="1" applyFont="1" applyBorder="1" applyAlignment="1">
      <alignment horizontal="left"/>
    </xf>
    <xf numFmtId="4" fontId="11" fillId="0" borderId="18" xfId="0" quotePrefix="1" applyNumberFormat="1" applyFont="1" applyBorder="1" applyAlignment="1">
      <alignment horizontal="left"/>
    </xf>
    <xf numFmtId="4" fontId="11" fillId="0" borderId="3" xfId="0" quotePrefix="1" applyNumberFormat="1" applyFont="1" applyBorder="1" applyAlignment="1">
      <alignment horizontal="left"/>
    </xf>
    <xf numFmtId="0" fontId="1" fillId="3" borderId="27" xfId="0" applyFont="1" applyFill="1" applyBorder="1" applyAlignment="1">
      <alignment horizontal="center" vertical="center" wrapText="1"/>
    </xf>
    <xf numFmtId="3" fontId="18" fillId="0" borderId="17" xfId="0" applyNumberFormat="1" applyFont="1" applyBorder="1" applyAlignment="1">
      <alignment vertical="top"/>
    </xf>
    <xf numFmtId="0" fontId="1" fillId="0" borderId="14" xfId="0" applyFont="1" applyBorder="1" applyAlignment="1"/>
    <xf numFmtId="164" fontId="21" fillId="0" borderId="14" xfId="0" applyNumberFormat="1" applyFont="1" applyBorder="1" applyAlignment="1"/>
    <xf numFmtId="3" fontId="1" fillId="0" borderId="20" xfId="0" applyNumberFormat="1" applyFont="1" applyBorder="1" applyAlignment="1">
      <alignment horizontal="left" vertical="top"/>
    </xf>
    <xf numFmtId="2" fontId="9" fillId="0" borderId="25" xfId="0" applyNumberFormat="1" applyFont="1" applyFill="1" applyBorder="1"/>
    <xf numFmtId="0" fontId="1" fillId="0" borderId="1" xfId="0" applyNumberFormat="1" applyFont="1" applyBorder="1" applyAlignment="1">
      <alignment horizontal="right" vertical="top"/>
    </xf>
    <xf numFmtId="2" fontId="9" fillId="0" borderId="15" xfId="0" applyNumberFormat="1" applyFont="1" applyBorder="1"/>
    <xf numFmtId="0" fontId="9" fillId="0" borderId="15" xfId="0" applyNumberFormat="1" applyFont="1" applyFill="1" applyBorder="1"/>
    <xf numFmtId="0" fontId="1" fillId="0" borderId="21" xfId="0" applyNumberFormat="1" applyFont="1" applyBorder="1" applyAlignment="1">
      <alignment horizontal="right" vertical="top"/>
    </xf>
    <xf numFmtId="0" fontId="1" fillId="0" borderId="0" xfId="0" applyFont="1" applyBorder="1" applyAlignment="1">
      <alignment horizontal="justify" vertical="justify" wrapText="1"/>
    </xf>
    <xf numFmtId="0" fontId="1" fillId="0" borderId="0" xfId="0" applyFont="1" applyBorder="1" applyAlignment="1"/>
    <xf numFmtId="164" fontId="21" fillId="0" borderId="0" xfId="0" applyNumberFormat="1" applyFont="1" applyFill="1" applyBorder="1" applyAlignment="1"/>
    <xf numFmtId="3" fontId="1" fillId="0" borderId="14" xfId="0" applyNumberFormat="1" applyFont="1" applyBorder="1" applyAlignment="1">
      <alignment horizontal="left" vertical="top"/>
    </xf>
    <xf numFmtId="164" fontId="21" fillId="0" borderId="14" xfId="0" applyNumberFormat="1" applyFont="1" applyFill="1" applyBorder="1" applyAlignment="1">
      <alignment horizontal="center"/>
    </xf>
    <xf numFmtId="0" fontId="1" fillId="0" borderId="0" xfId="0" applyFont="1" applyAlignment="1">
      <alignment vertical="top"/>
    </xf>
    <xf numFmtId="3" fontId="1" fillId="0" borderId="0" xfId="0" applyNumberFormat="1" applyFont="1" applyAlignment="1">
      <alignment horizontal="left" vertical="top"/>
    </xf>
    <xf numFmtId="0" fontId="1" fillId="0" borderId="0" xfId="0" applyFont="1" applyAlignment="1">
      <alignment vertical="top" wrapText="1"/>
    </xf>
    <xf numFmtId="0" fontId="1" fillId="0" borderId="0" xfId="0" applyFont="1" applyAlignment="1"/>
    <xf numFmtId="164" fontId="21" fillId="0" borderId="0" xfId="0" applyNumberFormat="1" applyFont="1" applyFill="1" applyAlignment="1">
      <alignment horizontal="center"/>
    </xf>
    <xf numFmtId="164" fontId="21" fillId="0" borderId="14" xfId="0" applyNumberFormat="1" applyFont="1" applyFill="1" applyBorder="1" applyAlignment="1"/>
    <xf numFmtId="0" fontId="1" fillId="0" borderId="26" xfId="0" applyFont="1" applyFill="1" applyBorder="1" applyAlignment="1">
      <alignment horizontal="justify" vertical="justify" wrapText="1"/>
    </xf>
    <xf numFmtId="1" fontId="9" fillId="0" borderId="15" xfId="0" applyNumberFormat="1" applyFont="1" applyFill="1" applyBorder="1"/>
    <xf numFmtId="0" fontId="1" fillId="0" borderId="0" xfId="0" applyNumberFormat="1" applyFont="1" applyAlignment="1">
      <alignment horizontal="right" vertical="top"/>
    </xf>
    <xf numFmtId="0" fontId="1" fillId="0" borderId="0" xfId="0" applyFont="1" applyAlignment="1">
      <alignment horizontal="justify" vertical="justify" wrapText="1"/>
    </xf>
    <xf numFmtId="0" fontId="18" fillId="0" borderId="18" xfId="0" quotePrefix="1" applyFont="1" applyBorder="1" applyAlignment="1">
      <alignment vertical="top"/>
    </xf>
    <xf numFmtId="164" fontId="21" fillId="0" borderId="0" xfId="0" applyNumberFormat="1" applyFont="1" applyFill="1" applyAlignment="1"/>
    <xf numFmtId="1" fontId="13" fillId="0" borderId="27" xfId="0" applyNumberFormat="1" applyFont="1" applyFill="1" applyBorder="1"/>
    <xf numFmtId="0" fontId="1" fillId="0" borderId="0" xfId="0" applyFont="1" applyFill="1" applyBorder="1" applyAlignment="1">
      <alignment vertical="top"/>
    </xf>
    <xf numFmtId="3" fontId="1" fillId="0" borderId="0" xfId="0" applyNumberFormat="1" applyFont="1" applyFill="1" applyBorder="1" applyAlignment="1">
      <alignment horizontal="left" vertical="top"/>
    </xf>
    <xf numFmtId="0" fontId="1" fillId="0" borderId="0" xfId="0" applyFont="1" applyFill="1" applyBorder="1" applyAlignment="1">
      <alignment vertical="top" wrapText="1"/>
    </xf>
    <xf numFmtId="0" fontId="1" fillId="0" borderId="0" xfId="0" applyFont="1" applyFill="1" applyBorder="1" applyAlignment="1"/>
    <xf numFmtId="1" fontId="13" fillId="0" borderId="0" xfId="0" applyNumberFormat="1" applyFont="1" applyFill="1" applyBorder="1"/>
    <xf numFmtId="16" fontId="1" fillId="0" borderId="19" xfId="0" applyNumberFormat="1" applyFont="1" applyBorder="1" applyAlignment="1">
      <alignment horizontal="right" vertical="top"/>
    </xf>
    <xf numFmtId="0" fontId="1" fillId="0" borderId="0" xfId="0" applyNumberFormat="1" applyFont="1" applyBorder="1" applyAlignment="1">
      <alignment horizontal="right" vertical="top"/>
    </xf>
    <xf numFmtId="1" fontId="13" fillId="0" borderId="42" xfId="0" applyNumberFormat="1" applyFont="1" applyFill="1" applyBorder="1"/>
    <xf numFmtId="16" fontId="1" fillId="0" borderId="1" xfId="0" applyNumberFormat="1" applyFont="1" applyBorder="1" applyAlignment="1">
      <alignment horizontal="right" vertical="top"/>
    </xf>
    <xf numFmtId="1" fontId="13" fillId="0" borderId="27" xfId="0" applyNumberFormat="1" applyFont="1" applyBorder="1"/>
    <xf numFmtId="1" fontId="13" fillId="0" borderId="0" xfId="0" applyNumberFormat="1" applyFont="1" applyBorder="1"/>
    <xf numFmtId="164" fontId="21" fillId="0" borderId="0" xfId="0" applyNumberFormat="1" applyFont="1" applyAlignment="1"/>
    <xf numFmtId="0" fontId="29" fillId="0" borderId="15" xfId="0" applyFont="1" applyBorder="1" applyAlignment="1">
      <alignment vertical="top" wrapText="1"/>
    </xf>
    <xf numFmtId="0" fontId="19" fillId="0" borderId="0" xfId="0" applyFont="1" applyAlignment="1">
      <alignment vertical="top" wrapText="1"/>
    </xf>
    <xf numFmtId="0" fontId="18" fillId="0" borderId="18" xfId="0" quotePrefix="1" applyNumberFormat="1" applyFont="1" applyBorder="1" applyAlignment="1">
      <alignment horizontal="right" vertical="top"/>
    </xf>
    <xf numFmtId="0" fontId="0" fillId="0" borderId="33" xfId="0" applyFont="1" applyFill="1" applyBorder="1" applyAlignment="1"/>
    <xf numFmtId="2" fontId="13" fillId="0" borderId="15" xfId="0" applyNumberFormat="1" applyFont="1" applyFill="1" applyBorder="1"/>
    <xf numFmtId="0" fontId="27" fillId="0" borderId="15" xfId="0" applyFont="1" applyFill="1" applyBorder="1" applyAlignment="1"/>
    <xf numFmtId="3" fontId="1" fillId="0" borderId="16" xfId="0" applyNumberFormat="1" applyFont="1" applyFill="1" applyBorder="1" applyAlignment="1">
      <alignment horizontal="left" vertical="top"/>
    </xf>
    <xf numFmtId="0" fontId="1" fillId="0" borderId="21" xfId="0" applyFont="1" applyBorder="1" applyAlignment="1">
      <alignment vertical="top"/>
    </xf>
    <xf numFmtId="164" fontId="4" fillId="0" borderId="0" xfId="0" applyNumberFormat="1" applyFont="1" applyAlignment="1"/>
    <xf numFmtId="3" fontId="2" fillId="0" borderId="5" xfId="0" applyNumberFormat="1" applyFont="1" applyBorder="1" applyAlignment="1"/>
    <xf numFmtId="4" fontId="22" fillId="0" borderId="5" xfId="0" applyNumberFormat="1" applyFont="1" applyFill="1" applyBorder="1" applyAlignment="1">
      <alignment horizontal="right"/>
    </xf>
    <xf numFmtId="3" fontId="2" fillId="0" borderId="2" xfId="0" applyNumberFormat="1" applyFont="1" applyBorder="1" applyAlignment="1"/>
    <xf numFmtId="4" fontId="22" fillId="0" borderId="2" xfId="0" applyNumberFormat="1" applyFont="1" applyFill="1" applyBorder="1" applyAlignment="1">
      <alignment horizontal="right"/>
    </xf>
    <xf numFmtId="3" fontId="2" fillId="0" borderId="11" xfId="0" applyNumberFormat="1" applyFont="1" applyBorder="1" applyAlignment="1"/>
    <xf numFmtId="4" fontId="22" fillId="0" borderId="11" xfId="0" applyNumberFormat="1" applyFont="1" applyFill="1" applyBorder="1" applyAlignment="1">
      <alignment horizontal="right"/>
    </xf>
    <xf numFmtId="3" fontId="2" fillId="0" borderId="8" xfId="0" applyNumberFormat="1" applyFont="1" applyBorder="1" applyAlignment="1"/>
    <xf numFmtId="4" fontId="23" fillId="0" borderId="0" xfId="0" applyNumberFormat="1" applyFont="1" applyFill="1" applyAlignment="1"/>
    <xf numFmtId="3" fontId="2" fillId="0" borderId="14" xfId="0" applyNumberFormat="1" applyFont="1" applyBorder="1" applyAlignment="1"/>
    <xf numFmtId="4" fontId="22" fillId="0" borderId="17" xfId="0" applyNumberFormat="1" applyFont="1" applyFill="1" applyBorder="1" applyAlignment="1">
      <alignment horizontal="right"/>
    </xf>
    <xf numFmtId="4" fontId="23" fillId="0" borderId="0" xfId="0" applyNumberFormat="1" applyFont="1" applyFill="1" applyBorder="1" applyAlignment="1"/>
    <xf numFmtId="0" fontId="18" fillId="0" borderId="18" xfId="0" applyNumberFormat="1" applyFont="1" applyBorder="1" applyAlignment="1">
      <alignment horizontal="right" vertical="top"/>
    </xf>
    <xf numFmtId="4" fontId="11" fillId="0" borderId="9" xfId="0" quotePrefix="1" applyNumberFormat="1" applyFont="1" applyBorder="1" applyAlignment="1">
      <alignment horizontal="left"/>
    </xf>
    <xf numFmtId="3" fontId="19" fillId="0" borderId="0" xfId="0" applyNumberFormat="1" applyFont="1" applyFill="1" applyBorder="1" applyAlignment="1">
      <alignment horizontal="left" vertical="top"/>
    </xf>
    <xf numFmtId="3" fontId="6" fillId="0" borderId="35" xfId="0" applyNumberFormat="1" applyFont="1" applyBorder="1" applyAlignment="1">
      <alignment horizontal="left" vertical="top"/>
    </xf>
    <xf numFmtId="0" fontId="1" fillId="0" borderId="1" xfId="0" quotePrefix="1" applyFont="1" applyBorder="1" applyAlignment="1">
      <alignment horizontal="right" vertical="top"/>
    </xf>
    <xf numFmtId="0" fontId="1" fillId="0" borderId="1" xfId="0" quotePrefix="1" applyNumberFormat="1" applyFont="1" applyBorder="1" applyAlignment="1">
      <alignment horizontal="right" vertical="top"/>
    </xf>
    <xf numFmtId="4" fontId="11" fillId="0" borderId="0" xfId="0" applyNumberFormat="1" applyFont="1" applyBorder="1" applyAlignment="1">
      <alignment horizontal="left"/>
    </xf>
    <xf numFmtId="0" fontId="2" fillId="0" borderId="0" xfId="0" applyFont="1" applyBorder="1" applyAlignment="1"/>
    <xf numFmtId="4" fontId="2" fillId="0" borderId="0" xfId="0" applyNumberFormat="1" applyFont="1" applyBorder="1" applyAlignment="1"/>
    <xf numFmtId="4" fontId="22" fillId="0" borderId="0" xfId="0" applyNumberFormat="1" applyFont="1" applyBorder="1" applyAlignment="1">
      <alignment horizontal="right"/>
    </xf>
    <xf numFmtId="0" fontId="1" fillId="0" borderId="18" xfId="0" quotePrefix="1" applyNumberFormat="1" applyFont="1" applyBorder="1" applyAlignment="1">
      <alignment horizontal="right" vertical="top"/>
    </xf>
    <xf numFmtId="4" fontId="11" fillId="0" borderId="0" xfId="0" quotePrefix="1" applyNumberFormat="1" applyFont="1" applyBorder="1" applyAlignment="1">
      <alignment horizontal="left"/>
    </xf>
    <xf numFmtId="0" fontId="4" fillId="0" borderId="0" xfId="0" applyFont="1" applyBorder="1" applyAlignment="1">
      <alignment vertical="top"/>
    </xf>
    <xf numFmtId="0" fontId="6" fillId="3" borderId="17" xfId="0" applyFont="1" applyFill="1" applyBorder="1" applyAlignment="1">
      <alignment horizontal="center" vertical="center"/>
    </xf>
    <xf numFmtId="0" fontId="6" fillId="3" borderId="27" xfId="0" applyFont="1" applyFill="1" applyBorder="1" applyAlignment="1">
      <alignment horizontal="center" vertical="center" wrapText="1"/>
    </xf>
    <xf numFmtId="4" fontId="6" fillId="3" borderId="27" xfId="0" applyNumberFormat="1" applyFont="1" applyFill="1" applyBorder="1" applyAlignment="1">
      <alignment horizontal="center" vertical="center" wrapText="1"/>
    </xf>
    <xf numFmtId="4" fontId="6" fillId="3" borderId="28" xfId="0" applyNumberFormat="1" applyFont="1" applyFill="1" applyBorder="1" applyAlignment="1">
      <alignment horizontal="center" vertical="center" wrapText="1"/>
    </xf>
    <xf numFmtId="4" fontId="11" fillId="0" borderId="43" xfId="0" applyNumberFormat="1" applyFont="1" applyBorder="1" applyAlignment="1"/>
    <xf numFmtId="4" fontId="11" fillId="0" borderId="37" xfId="0" applyNumberFormat="1" applyFont="1" applyBorder="1" applyAlignment="1"/>
    <xf numFmtId="4" fontId="11" fillId="0" borderId="36" xfId="0" applyNumberFormat="1" applyFont="1" applyBorder="1" applyAlignment="1"/>
    <xf numFmtId="4" fontId="2" fillId="0" borderId="0" xfId="0" applyNumberFormat="1" applyFont="1" applyAlignment="1"/>
    <xf numFmtId="4" fontId="11" fillId="0" borderId="28" xfId="0" applyNumberFormat="1" applyFont="1" applyBorder="1" applyAlignment="1"/>
    <xf numFmtId="4" fontId="11" fillId="0" borderId="0" xfId="0" applyNumberFormat="1" applyFont="1" applyBorder="1" applyAlignment="1"/>
    <xf numFmtId="0" fontId="6" fillId="3" borderId="17" xfId="0" applyFont="1" applyFill="1" applyBorder="1" applyAlignment="1">
      <alignment horizontal="center" vertical="center"/>
    </xf>
    <xf numFmtId="4" fontId="0" fillId="0" borderId="0" xfId="0" applyNumberFormat="1"/>
    <xf numFmtId="0" fontId="19" fillId="0" borderId="0" xfId="0" applyFont="1" applyFill="1" applyBorder="1" applyAlignment="1"/>
    <xf numFmtId="4" fontId="19" fillId="0" borderId="0" xfId="0" applyNumberFormat="1" applyFont="1" applyFill="1" applyBorder="1" applyAlignment="1"/>
    <xf numFmtId="3" fontId="1" fillId="0" borderId="25" xfId="0" applyNumberFormat="1" applyFont="1" applyBorder="1" applyAlignment="1">
      <alignment horizontal="left" vertical="top"/>
    </xf>
    <xf numFmtId="0" fontId="6" fillId="0" borderId="25" xfId="0" applyFont="1" applyBorder="1" applyAlignment="1"/>
    <xf numFmtId="4" fontId="1" fillId="0" borderId="25" xfId="0" applyNumberFormat="1" applyFont="1" applyBorder="1" applyAlignment="1"/>
    <xf numFmtId="3" fontId="18" fillId="0" borderId="7" xfId="0" applyNumberFormat="1" applyFont="1" applyBorder="1" applyAlignment="1">
      <alignment horizontal="left" vertical="top"/>
    </xf>
    <xf numFmtId="3" fontId="16" fillId="0" borderId="44" xfId="0" applyNumberFormat="1" applyFont="1" applyBorder="1" applyAlignment="1">
      <alignment horizontal="left" vertical="top"/>
    </xf>
    <xf numFmtId="0" fontId="6" fillId="0" borderId="0" xfId="0" applyNumberFormat="1" applyFont="1" applyBorder="1" applyAlignment="1">
      <alignment horizontal="right" vertical="top"/>
    </xf>
    <xf numFmtId="3" fontId="6" fillId="0" borderId="0" xfId="0" applyNumberFormat="1" applyFont="1" applyBorder="1" applyAlignment="1">
      <alignment horizontal="left" vertical="top"/>
    </xf>
    <xf numFmtId="4" fontId="21" fillId="0" borderId="0" xfId="0" applyNumberFormat="1" applyFont="1" applyFill="1" applyBorder="1" applyAlignment="1">
      <alignment horizontal="center"/>
    </xf>
    <xf numFmtId="0" fontId="6" fillId="0" borderId="0" xfId="0" applyFont="1" applyBorder="1" applyAlignment="1">
      <alignment vertical="top"/>
    </xf>
    <xf numFmtId="4" fontId="1" fillId="0" borderId="25" xfId="0" applyNumberFormat="1" applyFont="1" applyFill="1" applyBorder="1"/>
    <xf numFmtId="4" fontId="1" fillId="0" borderId="25" xfId="0" applyNumberFormat="1" applyFont="1" applyFill="1" applyBorder="1" applyAlignment="1"/>
    <xf numFmtId="0" fontId="4" fillId="0" borderId="18" xfId="0" applyFont="1" applyBorder="1" applyAlignment="1">
      <alignment vertical="top"/>
    </xf>
    <xf numFmtId="0" fontId="6" fillId="2" borderId="27" xfId="0" applyFont="1" applyFill="1" applyBorder="1" applyAlignment="1">
      <alignment horizontal="justify" vertical="justify" wrapText="1"/>
    </xf>
    <xf numFmtId="0" fontId="19" fillId="0" borderId="13" xfId="0" applyFont="1" applyBorder="1" applyAlignment="1"/>
    <xf numFmtId="0" fontId="6" fillId="0" borderId="1" xfId="0" applyNumberFormat="1" applyFont="1" applyBorder="1" applyAlignment="1">
      <alignment horizontal="right" vertical="center"/>
    </xf>
    <xf numFmtId="3" fontId="1" fillId="0" borderId="16" xfId="0" applyNumberFormat="1" applyFont="1" applyBorder="1" applyAlignment="1">
      <alignment horizontal="left" vertical="center"/>
    </xf>
    <xf numFmtId="3" fontId="16" fillId="0" borderId="44" xfId="0" applyNumberFormat="1" applyFont="1" applyBorder="1" applyAlignment="1">
      <alignment horizontal="left" vertical="center"/>
    </xf>
    <xf numFmtId="0" fontId="1" fillId="0" borderId="25" xfId="0" applyFont="1" applyFill="1" applyBorder="1" applyAlignment="1">
      <alignment horizontal="justify" vertical="center" wrapText="1"/>
    </xf>
    <xf numFmtId="0" fontId="1" fillId="0" borderId="15" xfId="0" applyFont="1" applyBorder="1" applyAlignment="1">
      <alignment vertical="center"/>
    </xf>
    <xf numFmtId="4" fontId="9" fillId="0" borderId="15" xfId="0" applyNumberFormat="1" applyFont="1" applyFill="1" applyBorder="1" applyAlignment="1">
      <alignment vertical="center"/>
    </xf>
    <xf numFmtId="4" fontId="1" fillId="0" borderId="15" xfId="0" applyNumberFormat="1" applyFont="1" applyFill="1" applyBorder="1" applyAlignment="1">
      <alignment vertical="center"/>
    </xf>
    <xf numFmtId="4" fontId="1" fillId="0" borderId="15" xfId="0" applyNumberFormat="1" applyFont="1" applyBorder="1" applyAlignment="1">
      <alignment vertical="center"/>
    </xf>
    <xf numFmtId="0" fontId="1" fillId="0" borderId="0" xfId="0" applyFont="1"/>
    <xf numFmtId="4" fontId="11" fillId="0" borderId="38" xfId="0" applyNumberFormat="1" applyFont="1" applyBorder="1" applyAlignment="1"/>
    <xf numFmtId="4" fontId="11" fillId="0" borderId="39" xfId="0" applyNumberFormat="1" applyFont="1" applyBorder="1" applyAlignment="1"/>
    <xf numFmtId="4" fontId="11" fillId="0" borderId="36" xfId="0" applyNumberFormat="1" applyFont="1" applyFill="1" applyBorder="1" applyAlignment="1"/>
    <xf numFmtId="4" fontId="11" fillId="0" borderId="37" xfId="0" applyNumberFormat="1" applyFont="1" applyFill="1" applyBorder="1" applyAlignment="1"/>
    <xf numFmtId="4" fontId="11" fillId="0" borderId="38" xfId="0" applyNumberFormat="1" applyFont="1" applyFill="1" applyBorder="1" applyAlignment="1"/>
    <xf numFmtId="4" fontId="11" fillId="0" borderId="39" xfId="0" applyNumberFormat="1" applyFont="1" applyFill="1" applyBorder="1" applyAlignment="1"/>
    <xf numFmtId="4" fontId="2" fillId="0" borderId="0" xfId="0" applyNumberFormat="1" applyFont="1" applyFill="1" applyAlignment="1"/>
    <xf numFmtId="4" fontId="11" fillId="0" borderId="28" xfId="0" applyNumberFormat="1" applyFont="1" applyFill="1" applyBorder="1" applyAlignment="1"/>
    <xf numFmtId="4" fontId="11" fillId="0" borderId="0" xfId="0" applyNumberFormat="1" applyFont="1" applyFill="1" applyBorder="1" applyAlignment="1"/>
    <xf numFmtId="4" fontId="1" fillId="3" borderId="28" xfId="0" applyNumberFormat="1" applyFont="1" applyFill="1" applyBorder="1" applyAlignment="1">
      <alignment horizontal="center" vertical="center" wrapText="1"/>
    </xf>
    <xf numFmtId="4" fontId="23" fillId="0" borderId="8" xfId="0" applyNumberFormat="1" applyFont="1" applyFill="1" applyBorder="1" applyAlignment="1"/>
    <xf numFmtId="4" fontId="1" fillId="3" borderId="27" xfId="0" applyNumberFormat="1" applyFont="1" applyFill="1" applyBorder="1" applyAlignment="1">
      <alignment horizontal="center" vertical="center" wrapText="1"/>
    </xf>
    <xf numFmtId="0" fontId="6" fillId="0" borderId="25" xfId="0" applyFont="1" applyFill="1" applyBorder="1" applyAlignment="1">
      <alignment horizontal="left" vertical="center" wrapText="1"/>
    </xf>
    <xf numFmtId="0" fontId="18" fillId="0" borderId="18" xfId="0" quotePrefix="1" applyFont="1" applyBorder="1" applyAlignment="1">
      <alignment horizontal="center" vertical="top"/>
    </xf>
    <xf numFmtId="0" fontId="1" fillId="0" borderId="15" xfId="0" applyFont="1" applyBorder="1" applyAlignment="1">
      <alignment horizontal="justify" wrapText="1"/>
    </xf>
    <xf numFmtId="0" fontId="1" fillId="0" borderId="15" xfId="0" applyFont="1" applyFill="1" applyBorder="1" applyAlignment="1">
      <alignment horizontal="justify" vertical="top" wrapText="1"/>
    </xf>
    <xf numFmtId="0" fontId="6" fillId="0" borderId="15" xfId="0" applyFont="1" applyFill="1" applyBorder="1" applyAlignment="1"/>
    <xf numFmtId="4" fontId="14" fillId="0" borderId="15" xfId="0" applyNumberFormat="1" applyFont="1" applyFill="1" applyBorder="1" applyAlignment="1"/>
    <xf numFmtId="3" fontId="12" fillId="0" borderId="0" xfId="0" applyNumberFormat="1" applyFont="1" applyAlignment="1">
      <alignment vertical="top"/>
    </xf>
    <xf numFmtId="0" fontId="0" fillId="0" borderId="0" xfId="0" applyAlignment="1"/>
    <xf numFmtId="0" fontId="8" fillId="0" borderId="0" xfId="0" applyFont="1" applyAlignment="1">
      <alignment vertical="top" wrapText="1"/>
    </xf>
    <xf numFmtId="0" fontId="0" fillId="0" borderId="0" xfId="0" applyAlignment="1">
      <alignment wrapText="1"/>
    </xf>
    <xf numFmtId="0" fontId="6" fillId="3" borderId="18" xfId="0" applyFont="1" applyFill="1" applyBorder="1" applyAlignment="1">
      <alignment horizontal="center" vertical="center"/>
    </xf>
    <xf numFmtId="0" fontId="6"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1" fillId="3" borderId="17" xfId="0" applyFont="1" applyFill="1" applyBorder="1" applyAlignment="1">
      <alignment horizontal="center" vertical="center"/>
    </xf>
  </cellXfs>
  <cellStyles count="2">
    <cellStyle name="Navadno 2" xfId="1"/>
    <cellStyle name="Normal" xfId="0" builtinId="0"/>
  </cellStyles>
  <dxfs count="234">
    <dxf>
      <font>
        <condense val="0"/>
        <extend val="0"/>
        <color indexed="9"/>
      </font>
    </dxf>
    <dxf>
      <font>
        <condense val="0"/>
        <extend val="0"/>
        <color indexed="9"/>
      </font>
    </dxf>
    <dxf>
      <font>
        <condense val="0"/>
        <extend val="0"/>
        <color indexed="9"/>
      </font>
    </dxf>
    <dxf>
      <font>
        <condense val="0"/>
        <extend val="0"/>
        <color indexed="9"/>
      </font>
    </dxf>
    <dxf>
      <fill>
        <patternFill>
          <bgColor indexed="42"/>
        </patternFill>
      </fill>
    </dxf>
    <dxf>
      <fill>
        <patternFill>
          <bgColor indexed="10"/>
        </patternFill>
      </fill>
    </dxf>
    <dxf>
      <font>
        <condense val="0"/>
        <extend val="0"/>
        <color indexed="9"/>
      </font>
    </dxf>
    <dxf>
      <fill>
        <patternFill patternType="solid">
          <fgColor indexed="60"/>
          <bgColor indexed="10"/>
        </patternFill>
      </fill>
    </dxf>
    <dxf>
      <fill>
        <patternFill>
          <bgColor indexed="42"/>
        </patternFill>
      </fill>
    </dxf>
    <dxf>
      <font>
        <condense val="0"/>
        <extend val="0"/>
        <color indexed="9"/>
      </font>
    </dxf>
    <dxf>
      <fill>
        <patternFill>
          <bgColor indexed="10"/>
        </patternFill>
      </fill>
    </dxf>
    <dxf>
      <fill>
        <patternFill>
          <bgColor indexed="42"/>
        </patternFill>
      </fill>
    </dxf>
    <dxf>
      <font>
        <condense val="0"/>
        <extend val="0"/>
        <color indexed="9"/>
      </font>
    </dxf>
    <dxf>
      <fill>
        <patternFill>
          <bgColor indexed="10"/>
        </patternFill>
      </fill>
    </dxf>
    <dxf>
      <font>
        <condense val="0"/>
        <extend val="0"/>
        <color indexed="9"/>
      </font>
    </dxf>
    <dxf>
      <fill>
        <patternFill>
          <bgColor indexed="10"/>
        </patternFill>
      </fill>
    </dxf>
    <dxf>
      <fill>
        <patternFill>
          <bgColor indexed="42"/>
        </patternFill>
      </fill>
    </dxf>
    <dxf>
      <font>
        <condense val="0"/>
        <extend val="0"/>
        <color indexed="9"/>
      </font>
    </dxf>
    <dxf>
      <font>
        <condense val="0"/>
        <extend val="0"/>
        <color indexed="9"/>
      </font>
      <fill>
        <patternFill>
          <bgColor indexed="9"/>
        </patternFill>
      </fill>
    </dxf>
    <dxf>
      <font>
        <b val="0"/>
        <condense val="0"/>
        <extend val="0"/>
        <color indexed="9"/>
      </font>
      <fill>
        <patternFill patternType="none">
          <fgColor indexed="64"/>
          <bgColor indexed="65"/>
        </patternFill>
      </fill>
    </dxf>
    <dxf>
      <font>
        <condense val="0"/>
        <extend val="0"/>
        <color indexed="9"/>
      </font>
    </dxf>
    <dxf>
      <font>
        <condense val="0"/>
        <extend val="0"/>
        <color indexed="9"/>
      </font>
    </dxf>
    <dxf>
      <font>
        <condense val="0"/>
        <extend val="0"/>
        <color indexed="9"/>
      </font>
    </dxf>
    <dxf>
      <fill>
        <patternFill>
          <bgColor indexed="42"/>
        </patternFill>
      </fill>
    </dxf>
    <dxf>
      <fill>
        <patternFill>
          <bgColor indexed="42"/>
        </patternFill>
      </fill>
    </dxf>
    <dxf>
      <fill>
        <patternFill patternType="solid">
          <fgColor indexed="60"/>
          <bgColor indexed="10"/>
        </patternFill>
      </fill>
    </dxf>
    <dxf>
      <fill>
        <patternFill>
          <bgColor indexed="10"/>
        </patternFill>
      </fill>
    </dxf>
    <dxf>
      <fill>
        <patternFill>
          <bgColor indexed="42"/>
        </patternFill>
      </fill>
    </dxf>
    <dxf>
      <fill>
        <patternFill>
          <bgColor indexed="10"/>
        </patternFill>
      </fill>
    </dxf>
    <dxf>
      <fill>
        <patternFill>
          <bgColor indexed="42"/>
        </patternFill>
      </fill>
    </dxf>
    <dxf>
      <fill>
        <patternFill>
          <bgColor indexed="42"/>
        </patternFill>
      </fill>
    </dxf>
    <dxf>
      <fill>
        <patternFill patternType="solid">
          <fgColor indexed="60"/>
          <bgColor indexed="10"/>
        </patternFill>
      </fill>
    </dxf>
    <dxf>
      <fill>
        <patternFill>
          <bgColor indexed="10"/>
        </patternFill>
      </fill>
    </dxf>
    <dxf>
      <fill>
        <patternFill>
          <bgColor indexed="10"/>
        </patternFill>
      </fill>
    </dxf>
    <dxf>
      <fill>
        <patternFill>
          <bgColor indexed="10"/>
        </patternFill>
      </fill>
    </dxf>
    <dxf>
      <font>
        <condense val="0"/>
        <extend val="0"/>
        <color indexed="9"/>
      </font>
    </dxf>
    <dxf>
      <fill>
        <patternFill>
          <bgColor indexed="42"/>
        </patternFill>
      </fill>
    </dxf>
    <dxf>
      <fill>
        <patternFill>
          <bgColor indexed="42"/>
        </patternFill>
      </fill>
    </dxf>
    <dxf>
      <fill>
        <patternFill>
          <bgColor indexed="42"/>
        </patternFill>
      </fill>
    </dxf>
    <dxf>
      <fill>
        <patternFill>
          <bgColor indexed="42"/>
        </patternFill>
      </fill>
    </dxf>
    <dxf>
      <font>
        <condense val="0"/>
        <extend val="0"/>
        <color indexed="9"/>
      </font>
    </dxf>
    <dxf>
      <font>
        <condense val="0"/>
        <extend val="0"/>
        <color indexed="9"/>
      </font>
    </dxf>
    <dxf>
      <font>
        <condense val="0"/>
        <extend val="0"/>
        <color indexed="9"/>
      </font>
    </dxf>
    <dxf>
      <fill>
        <patternFill>
          <bgColor indexed="10"/>
        </patternFill>
      </fill>
    </dxf>
    <dxf>
      <font>
        <condense val="0"/>
        <extend val="0"/>
        <color indexed="9"/>
      </font>
    </dxf>
    <dxf>
      <fill>
        <patternFill>
          <bgColor indexed="10"/>
        </patternFill>
      </fill>
    </dxf>
    <dxf>
      <fill>
        <patternFill>
          <bgColor indexed="42"/>
        </patternFill>
      </fill>
    </dxf>
    <dxf>
      <fill>
        <patternFill>
          <bgColor indexed="42"/>
        </patternFill>
      </fill>
    </dxf>
    <dxf>
      <font>
        <condense val="0"/>
        <extend val="0"/>
        <color indexed="9"/>
      </font>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42"/>
        </patternFill>
      </fill>
    </dxf>
    <dxf>
      <font>
        <condense val="0"/>
        <extend val="0"/>
        <color indexed="9"/>
      </font>
    </dxf>
    <dxf>
      <fill>
        <patternFill>
          <bgColor indexed="10"/>
        </patternFill>
      </fill>
    </dxf>
    <dxf>
      <fill>
        <patternFill>
          <bgColor indexed="42"/>
        </patternFill>
      </fill>
    </dxf>
    <dxf>
      <font>
        <b val="0"/>
        <condense val="0"/>
        <extend val="0"/>
        <color indexed="9"/>
      </font>
      <fill>
        <patternFill patternType="none">
          <fgColor indexed="64"/>
          <bgColor indexed="65"/>
        </patternFill>
      </fill>
    </dxf>
    <dxf>
      <font>
        <condense val="0"/>
        <extend val="0"/>
        <color indexed="9"/>
      </font>
    </dxf>
    <dxf>
      <fill>
        <patternFill>
          <bgColor indexed="10"/>
        </patternFill>
      </fill>
    </dxf>
    <dxf>
      <fill>
        <patternFill>
          <bgColor indexed="42"/>
        </patternFill>
      </fill>
    </dxf>
    <dxf>
      <fill>
        <patternFill>
          <bgColor indexed="10"/>
        </patternFill>
      </fill>
    </dxf>
    <dxf>
      <fill>
        <patternFill>
          <bgColor indexed="42"/>
        </patternFill>
      </fill>
    </dxf>
    <dxf>
      <fill>
        <patternFill>
          <bgColor indexed="10"/>
        </patternFill>
      </fill>
    </dxf>
    <dxf>
      <fill>
        <patternFill>
          <bgColor indexed="42"/>
        </patternFill>
      </fill>
    </dxf>
    <dxf>
      <fill>
        <patternFill>
          <bgColor indexed="10"/>
        </patternFill>
      </fill>
    </dxf>
    <dxf>
      <fill>
        <patternFill>
          <bgColor indexed="42"/>
        </patternFill>
      </fill>
    </dxf>
    <dxf>
      <fill>
        <patternFill>
          <bgColor indexed="10"/>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patternType="solid">
          <fgColor indexed="60"/>
          <bgColor indexed="10"/>
        </patternFill>
      </fill>
    </dxf>
    <dxf>
      <fill>
        <patternFill>
          <bgColor indexed="10"/>
        </patternFill>
      </fill>
    </dxf>
    <dxf>
      <fill>
        <patternFill>
          <bgColor indexed="42"/>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indexed="42"/>
        </patternFill>
      </fill>
    </dxf>
    <dxf>
      <font>
        <condense val="0"/>
        <extend val="0"/>
        <color indexed="9"/>
      </font>
    </dxf>
    <dxf>
      <fill>
        <patternFill>
          <bgColor indexed="10"/>
        </patternFill>
      </fill>
    </dxf>
    <dxf>
      <fill>
        <patternFill>
          <bgColor indexed="42"/>
        </patternFill>
      </fill>
    </dxf>
    <dxf>
      <fill>
        <patternFill>
          <bgColor indexed="42"/>
        </patternFill>
      </fill>
    </dxf>
    <dxf>
      <fill>
        <patternFill>
          <bgColor indexed="42"/>
        </patternFill>
      </fill>
    </dxf>
    <dxf>
      <fill>
        <patternFill>
          <bgColor indexed="10"/>
        </patternFill>
      </fill>
    </dxf>
    <dxf>
      <font>
        <condense val="0"/>
        <extend val="0"/>
        <color indexed="9"/>
      </font>
    </dxf>
    <dxf>
      <font>
        <condense val="0"/>
        <extend val="0"/>
        <color indexed="9"/>
      </font>
    </dxf>
    <dxf>
      <fill>
        <patternFill>
          <bgColor indexed="10"/>
        </patternFill>
      </fill>
    </dxf>
    <dxf>
      <fill>
        <patternFill>
          <bgColor indexed="42"/>
        </patternFill>
      </fill>
    </dxf>
    <dxf>
      <font>
        <condense val="0"/>
        <extend val="0"/>
        <color indexed="9"/>
      </font>
    </dxf>
    <dxf>
      <font>
        <condense val="0"/>
        <extend val="0"/>
        <color indexed="9"/>
      </font>
    </dxf>
    <dxf>
      <fill>
        <patternFill>
          <bgColor indexed="10"/>
        </patternFill>
      </fill>
    </dxf>
    <dxf>
      <fill>
        <patternFill>
          <bgColor indexed="42"/>
        </patternFill>
      </fill>
    </dxf>
    <dxf>
      <fill>
        <patternFill>
          <bgColor indexed="42"/>
        </patternFill>
      </fill>
    </dxf>
    <dxf>
      <font>
        <condense val="0"/>
        <extend val="0"/>
        <color indexed="9"/>
      </font>
    </dxf>
    <dxf>
      <fill>
        <patternFill>
          <bgColor indexed="10"/>
        </patternFill>
      </fill>
    </dxf>
    <dxf>
      <font>
        <condense val="0"/>
        <extend val="0"/>
        <color indexed="9"/>
      </font>
    </dxf>
    <dxf>
      <fill>
        <patternFill>
          <bgColor indexed="42"/>
        </patternFill>
      </fill>
    </dxf>
    <dxf>
      <fill>
        <patternFill>
          <bgColor indexed="10"/>
        </patternFill>
      </fill>
    </dxf>
    <dxf>
      <fill>
        <patternFill>
          <bgColor indexed="10"/>
        </patternFill>
      </fill>
    </dxf>
    <dxf>
      <fill>
        <patternFill>
          <bgColor indexed="10"/>
        </patternFill>
      </fill>
    </dxf>
    <dxf>
      <fill>
        <patternFill>
          <bgColor indexed="10"/>
        </patternFill>
      </fill>
    </dxf>
    <dxf>
      <font>
        <condense val="0"/>
        <extend val="0"/>
        <color indexed="9"/>
      </font>
    </dxf>
    <dxf>
      <fill>
        <patternFill>
          <bgColor indexed="42"/>
        </patternFill>
      </fill>
    </dxf>
    <dxf>
      <fill>
        <patternFill>
          <bgColor indexed="10"/>
        </patternFill>
      </fill>
    </dxf>
    <dxf>
      <fill>
        <patternFill>
          <bgColor indexed="42"/>
        </patternFill>
      </fill>
    </dxf>
    <dxf>
      <font>
        <condense val="0"/>
        <extend val="0"/>
        <color indexed="9"/>
      </font>
    </dxf>
    <dxf>
      <font>
        <condense val="0"/>
        <extend val="0"/>
        <color indexed="9"/>
      </font>
    </dxf>
    <dxf>
      <font>
        <condense val="0"/>
        <extend val="0"/>
        <color indexed="9"/>
      </font>
    </dxf>
    <dxf>
      <font>
        <condense val="0"/>
        <extend val="0"/>
        <color indexed="9"/>
      </font>
    </dxf>
    <dxf>
      <fill>
        <patternFill>
          <bgColor indexed="42"/>
        </patternFill>
      </fill>
    </dxf>
    <dxf>
      <fill>
        <patternFill>
          <bgColor indexed="10"/>
        </patternFill>
      </fill>
    </dxf>
    <dxf>
      <fill>
        <patternFill>
          <bgColor indexed="42"/>
        </patternFill>
      </fill>
    </dxf>
    <dxf>
      <font>
        <condense val="0"/>
        <extend val="0"/>
        <color indexed="9"/>
      </font>
    </dxf>
    <dxf>
      <font>
        <condense val="0"/>
        <extend val="0"/>
        <color indexed="9"/>
      </font>
    </dxf>
    <dxf>
      <font>
        <condense val="0"/>
        <extend val="0"/>
        <color indexed="9"/>
      </font>
    </dxf>
    <dxf>
      <font>
        <condense val="0"/>
        <extend val="0"/>
        <color indexed="9"/>
      </font>
    </dxf>
    <dxf>
      <fill>
        <patternFill>
          <bgColor indexed="42"/>
        </patternFill>
      </fill>
    </dxf>
    <dxf>
      <font>
        <condense val="0"/>
        <extend val="0"/>
        <color indexed="9"/>
      </font>
    </dxf>
    <dxf>
      <fill>
        <patternFill>
          <bgColor indexed="10"/>
        </patternFill>
      </fill>
    </dxf>
    <dxf>
      <fill>
        <patternFill>
          <bgColor indexed="10"/>
        </patternFill>
      </fill>
    </dxf>
    <dxf>
      <fill>
        <patternFill>
          <bgColor indexed="10"/>
        </patternFill>
      </fill>
    </dxf>
    <dxf>
      <font>
        <condense val="0"/>
        <extend val="0"/>
        <color indexed="9"/>
      </font>
    </dxf>
    <dxf>
      <fill>
        <patternFill>
          <bgColor indexed="42"/>
        </patternFill>
      </fill>
    </dxf>
    <dxf>
      <fill>
        <patternFill>
          <bgColor indexed="10"/>
        </patternFill>
      </fill>
    </dxf>
    <dxf>
      <fill>
        <patternFill>
          <bgColor indexed="10"/>
        </patternFill>
      </fill>
    </dxf>
    <dxf>
      <fill>
        <patternFill>
          <bgColor indexed="10"/>
        </patternFill>
      </fill>
    </dxf>
    <dxf>
      <fill>
        <patternFill>
          <bgColor indexed="42"/>
        </patternFill>
      </fill>
    </dxf>
    <dxf>
      <fill>
        <patternFill>
          <bgColor indexed="42"/>
        </patternFill>
      </fill>
    </dxf>
    <dxf>
      <fill>
        <patternFill>
          <bgColor indexed="10"/>
        </patternFill>
      </fill>
    </dxf>
    <dxf>
      <fill>
        <patternFill>
          <bgColor indexed="42"/>
        </patternFill>
      </fill>
    </dxf>
    <dxf>
      <fill>
        <patternFill>
          <bgColor indexed="42"/>
        </patternFill>
      </fill>
    </dxf>
    <dxf>
      <fill>
        <patternFill>
          <bgColor indexed="10"/>
        </patternFill>
      </fill>
    </dxf>
    <dxf>
      <fill>
        <patternFill>
          <bgColor indexed="42"/>
        </patternFill>
      </fill>
    </dxf>
    <dxf>
      <fill>
        <patternFill>
          <bgColor indexed="42"/>
        </patternFill>
      </fill>
    </dxf>
    <dxf>
      <fill>
        <patternFill>
          <bgColor indexed="10"/>
        </patternFill>
      </fill>
    </dxf>
    <dxf>
      <fill>
        <patternFill>
          <bgColor indexed="42"/>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indexed="42"/>
        </patternFill>
      </fill>
    </dxf>
    <dxf>
      <fill>
        <patternFill>
          <bgColor indexed="42"/>
        </patternFill>
      </fill>
    </dxf>
    <dxf>
      <fill>
        <patternFill>
          <bgColor indexed="42"/>
        </patternFill>
      </fill>
    </dxf>
    <dxf>
      <font>
        <condense val="0"/>
        <extend val="0"/>
        <color indexed="9"/>
      </font>
    </dxf>
    <dxf>
      <fill>
        <patternFill>
          <bgColor indexed="10"/>
        </patternFill>
      </fill>
    </dxf>
    <dxf>
      <font>
        <condense val="0"/>
        <extend val="0"/>
        <color indexed="9"/>
      </font>
    </dxf>
    <dxf>
      <font>
        <condense val="0"/>
        <extend val="0"/>
        <color indexed="9"/>
      </font>
    </dxf>
    <dxf>
      <fill>
        <patternFill>
          <bgColor indexed="42"/>
        </patternFill>
      </fill>
    </dxf>
    <dxf>
      <fill>
        <patternFill>
          <bgColor indexed="10"/>
        </patternFill>
      </fill>
    </dxf>
    <dxf>
      <font>
        <condense val="0"/>
        <extend val="0"/>
        <color indexed="9"/>
      </font>
    </dxf>
    <dxf>
      <fill>
        <patternFill>
          <bgColor indexed="10"/>
        </patternFill>
      </fill>
    </dxf>
    <dxf>
      <fill>
        <patternFill>
          <bgColor indexed="42"/>
        </patternFill>
      </fill>
    </dxf>
    <dxf>
      <fill>
        <patternFill>
          <bgColor indexed="42"/>
        </patternFill>
      </fill>
    </dxf>
    <dxf>
      <font>
        <condense val="0"/>
        <extend val="0"/>
        <color indexed="9"/>
      </font>
    </dxf>
    <dxf>
      <fill>
        <patternFill>
          <bgColor indexed="42"/>
        </patternFill>
      </fill>
    </dxf>
    <dxf>
      <font>
        <condense val="0"/>
        <extend val="0"/>
        <color indexed="9"/>
      </font>
    </dxf>
    <dxf>
      <fill>
        <patternFill>
          <bgColor indexed="10"/>
        </patternFill>
      </fill>
    </dxf>
    <dxf>
      <fill>
        <patternFill>
          <bgColor indexed="10"/>
        </patternFill>
      </fill>
    </dxf>
    <dxf>
      <font>
        <condense val="0"/>
        <extend val="0"/>
        <color indexed="9"/>
      </font>
    </dxf>
    <dxf>
      <fill>
        <patternFill>
          <bgColor indexed="42"/>
        </patternFill>
      </fill>
    </dxf>
    <dxf>
      <fill>
        <patternFill>
          <bgColor indexed="10"/>
        </patternFill>
      </fill>
    </dxf>
    <dxf>
      <fill>
        <patternFill>
          <bgColor indexed="10"/>
        </patternFill>
      </fill>
    </dxf>
    <dxf>
      <fill>
        <patternFill>
          <bgColor indexed="10"/>
        </patternFill>
      </fill>
    </dxf>
    <dxf>
      <font>
        <condense val="0"/>
        <extend val="0"/>
        <color indexed="9"/>
      </font>
    </dxf>
    <dxf>
      <fill>
        <patternFill>
          <bgColor indexed="10"/>
        </patternFill>
      </fill>
    </dxf>
    <dxf>
      <fill>
        <patternFill>
          <bgColor indexed="10"/>
        </patternFill>
      </fill>
    </dxf>
    <dxf>
      <font>
        <b val="0"/>
        <condense val="0"/>
        <extend val="0"/>
        <color indexed="9"/>
      </font>
      <fill>
        <patternFill patternType="none">
          <fgColor indexed="64"/>
          <bgColor indexed="65"/>
        </patternFill>
      </fill>
    </dxf>
    <dxf>
      <font>
        <condense val="0"/>
        <extend val="0"/>
        <color indexed="9"/>
      </font>
    </dxf>
    <dxf>
      <fill>
        <patternFill>
          <bgColor indexed="10"/>
        </patternFill>
      </fill>
    </dxf>
    <dxf>
      <fill>
        <patternFill>
          <bgColor indexed="42"/>
        </patternFill>
      </fill>
    </dxf>
    <dxf>
      <fill>
        <patternFill patternType="solid">
          <fgColor indexed="60"/>
          <bgColor indexed="10"/>
        </patternFill>
      </fill>
    </dxf>
    <dxf>
      <fill>
        <patternFill>
          <bgColor indexed="10"/>
        </patternFill>
      </fill>
    </dxf>
    <dxf>
      <fill>
        <patternFill>
          <bgColor indexed="10"/>
        </patternFill>
      </fill>
    </dxf>
    <dxf>
      <fill>
        <patternFill>
          <bgColor indexed="42"/>
        </patternFill>
      </fill>
    </dxf>
    <dxf>
      <fill>
        <patternFill>
          <bgColor indexed="42"/>
        </patternFill>
      </fill>
    </dxf>
    <dxf>
      <fill>
        <patternFill>
          <bgColor indexed="10"/>
        </patternFill>
      </fill>
    </dxf>
    <dxf>
      <fill>
        <patternFill>
          <bgColor indexed="10"/>
        </patternFill>
      </fill>
    </dxf>
    <dxf>
      <fill>
        <patternFill>
          <bgColor indexed="42"/>
        </patternFill>
      </fill>
    </dxf>
    <dxf>
      <fill>
        <patternFill>
          <bgColor indexed="10"/>
        </patternFill>
      </fill>
    </dxf>
    <dxf>
      <fill>
        <patternFill>
          <bgColor indexed="42"/>
        </patternFill>
      </fill>
    </dxf>
    <dxf>
      <fill>
        <patternFill>
          <bgColor indexed="10"/>
        </patternFill>
      </fill>
    </dxf>
    <dxf>
      <fill>
        <patternFill>
          <bgColor indexed="10"/>
        </patternFill>
      </fill>
    </dxf>
    <dxf>
      <fill>
        <patternFill>
          <bgColor indexed="42"/>
        </patternFill>
      </fill>
    </dxf>
    <dxf>
      <fill>
        <patternFill>
          <bgColor indexed="10"/>
        </patternFill>
      </fill>
    </dxf>
    <dxf>
      <fill>
        <patternFill>
          <bgColor indexed="42"/>
        </patternFill>
      </fill>
    </dxf>
    <dxf>
      <fill>
        <patternFill>
          <bgColor indexed="10"/>
        </patternFill>
      </fill>
    </dxf>
    <dxf>
      <fill>
        <patternFill>
          <bgColor indexed="42"/>
        </patternFill>
      </fill>
    </dxf>
    <dxf>
      <fill>
        <patternFill>
          <bgColor indexed="10"/>
        </patternFill>
      </fill>
    </dxf>
    <dxf>
      <fill>
        <patternFill>
          <bgColor indexed="42"/>
        </patternFill>
      </fill>
    </dxf>
    <dxf>
      <fill>
        <patternFill>
          <bgColor indexed="10"/>
        </patternFill>
      </fill>
    </dxf>
    <dxf>
      <fill>
        <patternFill>
          <bgColor indexed="10"/>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10"/>
        </patternFill>
      </fill>
    </dxf>
    <dxf>
      <fill>
        <patternFill>
          <bgColor indexed="10"/>
        </patternFill>
      </fill>
    </dxf>
    <dxf>
      <fill>
        <patternFill>
          <bgColor indexed="10"/>
        </patternFill>
      </fill>
    </dxf>
    <dxf>
      <fill>
        <patternFill>
          <bgColor indexed="42"/>
        </patternFill>
      </fill>
    </dxf>
    <dxf>
      <fill>
        <patternFill>
          <bgColor indexed="42"/>
        </patternFill>
      </fill>
    </dxf>
    <dxf>
      <fill>
        <patternFill>
          <bgColor indexed="42"/>
        </patternFill>
      </fill>
    </dxf>
    <dxf>
      <fill>
        <patternFill>
          <bgColor indexed="42"/>
        </patternFill>
      </fill>
    </dxf>
    <dxf>
      <fill>
        <patternFill>
          <bgColor indexed="10"/>
        </patternFill>
      </fill>
    </dxf>
    <dxf>
      <fill>
        <patternFill>
          <bgColor indexed="42"/>
        </patternFill>
      </fill>
    </dxf>
    <dxf>
      <fill>
        <patternFill>
          <bgColor indexed="10"/>
        </patternFill>
      </fill>
    </dxf>
    <dxf>
      <fill>
        <patternFill>
          <bgColor indexed="42"/>
        </patternFill>
      </fill>
    </dxf>
    <dxf>
      <fill>
        <patternFill>
          <bgColor indexed="42"/>
        </patternFill>
      </fill>
    </dxf>
    <dxf>
      <fill>
        <patternFill>
          <bgColor indexed="10"/>
        </patternFill>
      </fill>
    </dxf>
    <dxf>
      <fill>
        <patternFill>
          <bgColor indexed="42"/>
        </patternFill>
      </fill>
    </dxf>
    <dxf>
      <fill>
        <patternFill>
          <bgColor indexed="10"/>
        </patternFill>
      </fill>
    </dxf>
    <dxf>
      <fill>
        <patternFill>
          <bgColor indexed="42"/>
        </patternFill>
      </fill>
    </dxf>
    <dxf>
      <fill>
        <patternFill>
          <bgColor indexed="42"/>
        </patternFill>
      </fill>
    </dxf>
    <dxf>
      <fill>
        <patternFill>
          <bgColor indexed="10"/>
        </patternFill>
      </fill>
    </dxf>
    <dxf>
      <fill>
        <patternFill>
          <bgColor indexed="42"/>
        </patternFill>
      </fill>
    </dxf>
    <dxf>
      <fill>
        <patternFill>
          <bgColor indexed="42"/>
        </patternFill>
      </fill>
    </dxf>
    <dxf>
      <fill>
        <patternFill>
          <bgColor indexed="42"/>
        </patternFill>
      </fill>
    </dxf>
    <dxf>
      <fill>
        <patternFill>
          <bgColor indexed="10"/>
        </patternFill>
      </fill>
    </dxf>
    <dxf>
      <fill>
        <patternFill>
          <bgColor indexed="42"/>
        </patternFill>
      </fill>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dimension ref="A7:J34"/>
  <sheetViews>
    <sheetView tabSelected="1" view="pageBreakPreview" zoomScale="85" zoomScaleNormal="85" zoomScaleSheetLayoutView="85" workbookViewId="0">
      <selection activeCell="I59" sqref="I59"/>
    </sheetView>
  </sheetViews>
  <sheetFormatPr defaultRowHeight="14.25"/>
  <cols>
    <col min="1" max="1" width="4.42578125" style="4" customWidth="1"/>
    <col min="2" max="2" width="5.140625" style="5" customWidth="1"/>
    <col min="3" max="3" width="5.140625" style="5" hidden="1" customWidth="1"/>
    <col min="4" max="4" width="36.42578125" style="6" customWidth="1"/>
    <col min="5" max="5" width="7" style="2" customWidth="1"/>
    <col min="6" max="6" width="8.140625" style="3" bestFit="1" customWidth="1"/>
    <col min="7" max="8" width="13.42578125" style="3" bestFit="1" customWidth="1"/>
  </cols>
  <sheetData>
    <row r="7" spans="1:9">
      <c r="E7" s="5"/>
      <c r="F7" s="122"/>
    </row>
    <row r="8" spans="1:9">
      <c r="E8" s="5"/>
      <c r="F8" s="122"/>
    </row>
    <row r="9" spans="1:9" ht="15">
      <c r="D9" s="16"/>
      <c r="E9" s="5"/>
      <c r="F9" s="122"/>
      <c r="G9" s="7"/>
      <c r="H9" s="7"/>
    </row>
    <row r="10" spans="1:9" ht="18">
      <c r="A10" s="1"/>
      <c r="B10" s="328" t="s">
        <v>273</v>
      </c>
      <c r="C10" s="328"/>
      <c r="D10" s="329"/>
      <c r="E10" s="329"/>
      <c r="F10" s="329"/>
      <c r="G10" s="329"/>
      <c r="H10" s="329"/>
    </row>
    <row r="11" spans="1:9" ht="15">
      <c r="A11" s="1"/>
      <c r="B11" s="330" t="s">
        <v>216</v>
      </c>
      <c r="C11" s="330"/>
      <c r="D11" s="331"/>
      <c r="E11" s="331"/>
      <c r="F11" s="331"/>
      <c r="G11" s="331"/>
      <c r="H11" s="123"/>
      <c r="I11" s="8"/>
    </row>
    <row r="12" spans="1:9" ht="72.75" customHeight="1">
      <c r="A12" s="1"/>
      <c r="B12" s="331"/>
      <c r="C12" s="331"/>
      <c r="D12" s="331"/>
      <c r="E12" s="331"/>
      <c r="F12" s="331"/>
      <c r="G12" s="331"/>
      <c r="H12" s="124"/>
      <c r="I12" s="8"/>
    </row>
    <row r="13" spans="1:9" ht="15.75">
      <c r="B13" s="30"/>
      <c r="C13" s="30"/>
      <c r="D13" s="14"/>
    </row>
    <row r="14" spans="1:9" ht="15">
      <c r="B14" s="16" t="s">
        <v>19</v>
      </c>
      <c r="C14" s="16"/>
    </row>
    <row r="16" spans="1:9" ht="15.75" thickBot="1">
      <c r="B16" s="271"/>
      <c r="C16" s="266"/>
      <c r="D16" s="266"/>
      <c r="E16" s="267"/>
      <c r="F16" s="268"/>
      <c r="G16" s="269"/>
      <c r="H16" s="282"/>
    </row>
    <row r="17" spans="1:10" ht="15">
      <c r="B17" s="199" t="s">
        <v>13</v>
      </c>
      <c r="C17" s="89"/>
      <c r="D17" s="20" t="s">
        <v>143</v>
      </c>
      <c r="E17" s="21"/>
      <c r="F17" s="125"/>
      <c r="G17" s="74"/>
      <c r="H17" s="279">
        <f>+'1-KANAL KS'!H20</f>
        <v>0</v>
      </c>
    </row>
    <row r="18" spans="1:10" ht="15">
      <c r="B18" s="185" t="s">
        <v>14</v>
      </c>
      <c r="C18" s="29"/>
      <c r="D18" s="17" t="s">
        <v>144</v>
      </c>
      <c r="E18" s="18"/>
      <c r="F18" s="126"/>
      <c r="G18" s="75"/>
      <c r="H18" s="278">
        <f>+'2-KANAL KEKEC-K1'!H20</f>
        <v>0</v>
      </c>
    </row>
    <row r="19" spans="1:10" ht="15">
      <c r="B19" s="196" t="s">
        <v>135</v>
      </c>
      <c r="C19" s="29"/>
      <c r="D19" s="190" t="s">
        <v>145</v>
      </c>
      <c r="E19" s="191"/>
      <c r="F19" s="192"/>
      <c r="G19" s="193"/>
      <c r="H19" s="277">
        <f>+'3-KANAL ŠČ K-2 IN K-3'!H20</f>
        <v>0</v>
      </c>
    </row>
    <row r="20" spans="1:10" ht="15">
      <c r="B20" s="196" t="s">
        <v>146</v>
      </c>
      <c r="C20" s="29"/>
      <c r="D20" s="190" t="s">
        <v>147</v>
      </c>
      <c r="E20" s="191"/>
      <c r="F20" s="192"/>
      <c r="G20" s="193"/>
      <c r="H20" s="277">
        <f>+'4-ZBDV ŠČEDNE'!G21</f>
        <v>0</v>
      </c>
    </row>
    <row r="21" spans="1:10" ht="15.75" thickBot="1">
      <c r="B21" s="196" t="s">
        <v>53</v>
      </c>
      <c r="C21" s="29"/>
      <c r="D21" s="190" t="s">
        <v>189</v>
      </c>
      <c r="E21" s="191"/>
      <c r="F21" s="192"/>
      <c r="G21" s="193"/>
      <c r="H21" s="277">
        <v>0</v>
      </c>
    </row>
    <row r="22" spans="1:10" ht="15.75" thickBot="1">
      <c r="B22" s="194" t="s">
        <v>56</v>
      </c>
      <c r="C22" s="91"/>
      <c r="D22" s="78" t="s">
        <v>77</v>
      </c>
      <c r="E22" s="34"/>
      <c r="F22" s="130"/>
      <c r="G22" s="195"/>
      <c r="H22" s="165">
        <f>SUM(H17:H21)</f>
        <v>0</v>
      </c>
    </row>
    <row r="23" spans="1:10" ht="15" thickBot="1">
      <c r="G23" s="45"/>
      <c r="H23" s="280"/>
    </row>
    <row r="24" spans="1:10" ht="15.75" thickBot="1">
      <c r="B24" s="197" t="s">
        <v>148</v>
      </c>
      <c r="C24" s="92"/>
      <c r="D24" s="33" t="s">
        <v>97</v>
      </c>
      <c r="E24" s="34"/>
      <c r="F24" s="130"/>
      <c r="G24" s="46"/>
      <c r="H24" s="281">
        <f>+H22*0.22</f>
        <v>0</v>
      </c>
    </row>
    <row r="25" spans="1:10" ht="15.75" thickBot="1">
      <c r="G25" s="77"/>
      <c r="H25" s="282"/>
      <c r="I25" s="70"/>
    </row>
    <row r="26" spans="1:10" ht="15.75" thickBot="1">
      <c r="B26" s="198" t="s">
        <v>149</v>
      </c>
      <c r="C26" s="78"/>
      <c r="D26" s="78" t="s">
        <v>76</v>
      </c>
      <c r="E26" s="34"/>
      <c r="F26" s="130"/>
      <c r="G26" s="46"/>
      <c r="H26" s="281">
        <f>+H22+H24</f>
        <v>0</v>
      </c>
    </row>
    <row r="27" spans="1:10" ht="15">
      <c r="G27" s="45"/>
      <c r="H27" s="131"/>
    </row>
    <row r="28" spans="1:10">
      <c r="G28" s="45"/>
      <c r="H28" s="45"/>
    </row>
    <row r="29" spans="1:10" s="2" customFormat="1">
      <c r="A29" s="4"/>
      <c r="B29" s="5"/>
      <c r="C29" s="5"/>
      <c r="D29" s="103"/>
      <c r="F29" s="3"/>
      <c r="G29" s="3"/>
      <c r="H29" s="3"/>
      <c r="I29"/>
      <c r="J29"/>
    </row>
    <row r="30" spans="1:10" s="2" customFormat="1">
      <c r="A30" s="4"/>
      <c r="B30" s="5"/>
      <c r="C30" s="5"/>
      <c r="D30" s="103"/>
      <c r="F30" s="3"/>
      <c r="G30" s="3"/>
      <c r="H30" s="3"/>
      <c r="I30"/>
      <c r="J30"/>
    </row>
    <row r="31" spans="1:10" s="2" customFormat="1">
      <c r="A31" s="4"/>
      <c r="B31" s="5"/>
      <c r="C31" s="5"/>
      <c r="D31" s="103"/>
      <c r="F31" s="3"/>
      <c r="G31" s="3"/>
      <c r="H31" s="3"/>
      <c r="I31"/>
      <c r="J31"/>
    </row>
    <row r="32" spans="1:10" s="2" customFormat="1">
      <c r="A32" s="4"/>
      <c r="B32" s="5"/>
      <c r="C32" s="5"/>
      <c r="D32" s="103"/>
      <c r="F32" s="3"/>
      <c r="G32" s="3"/>
      <c r="H32" s="3"/>
      <c r="I32"/>
      <c r="J32"/>
    </row>
    <row r="33" spans="1:10" s="2" customFormat="1">
      <c r="A33" s="4"/>
      <c r="B33" s="5"/>
      <c r="C33" s="5"/>
      <c r="D33" s="103"/>
      <c r="F33" s="3"/>
      <c r="G33" s="3"/>
      <c r="H33" s="3"/>
      <c r="I33"/>
      <c r="J33"/>
    </row>
    <row r="34" spans="1:10" s="2" customFormat="1">
      <c r="A34" s="4"/>
      <c r="B34" s="5"/>
      <c r="C34" s="5"/>
      <c r="D34" s="103"/>
      <c r="F34" s="3"/>
      <c r="G34" s="3"/>
      <c r="H34" s="3"/>
      <c r="I34"/>
      <c r="J34"/>
    </row>
  </sheetData>
  <mergeCells count="2">
    <mergeCell ref="B10:H10"/>
    <mergeCell ref="B11:G12"/>
  </mergeCells>
  <conditionalFormatting sqref="H24:H27 H16:H20 H22">
    <cfRule type="expression" dxfId="233" priority="611" stopIfTrue="1">
      <formula>#REF!=1</formula>
    </cfRule>
  </conditionalFormatting>
  <conditionalFormatting sqref="H21">
    <cfRule type="expression" dxfId="232" priority="3" stopIfTrue="1">
      <formula>#REF!=1</formula>
    </cfRule>
  </conditionalFormatting>
  <pageMargins left="1.1811023622047245" right="0.59055118110236227" top="0.98425196850393704" bottom="0.98425196850393704" header="0.51181102362204722" footer="0.51181102362204722"/>
  <pageSetup paperSize="9" scale="95" firstPageNumber="9" orientation="portrait" useFirstPageNumber="1" r:id="rId1"/>
  <headerFooter alignWithMargins="0">
    <oddHeader>&amp;R&amp;8 2/1.4.4. POPIS DEL</oddHeader>
    <oddFooter>&amp;L&amp;8SPIT d.o.o&amp;RStran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dimension ref="A7:L677"/>
  <sheetViews>
    <sheetView view="pageBreakPreview" zoomScale="130" zoomScaleNormal="85" zoomScaleSheetLayoutView="130" zoomScalePageLayoutView="115" workbookViewId="0">
      <selection activeCell="I59" sqref="I59"/>
    </sheetView>
  </sheetViews>
  <sheetFormatPr defaultRowHeight="14.25" outlineLevelRow="1"/>
  <cols>
    <col min="1" max="1" width="4.42578125" style="4" customWidth="1"/>
    <col min="2" max="2" width="5.140625" style="5" customWidth="1"/>
    <col min="3" max="3" width="5.140625" style="5" hidden="1" customWidth="1"/>
    <col min="4" max="4" width="36.42578125" style="6" customWidth="1"/>
    <col min="5" max="5" width="7" style="2" customWidth="1"/>
    <col min="6" max="6" width="8.28515625" style="3" customWidth="1"/>
    <col min="7" max="7" width="9.42578125" style="3" customWidth="1"/>
    <col min="8" max="8" width="11.5703125" style="3" bestFit="1" customWidth="1"/>
  </cols>
  <sheetData>
    <row r="7" spans="1:8">
      <c r="E7" s="5"/>
      <c r="F7" s="122"/>
    </row>
    <row r="8" spans="1:8">
      <c r="E8" s="5"/>
      <c r="F8" s="122"/>
    </row>
    <row r="9" spans="1:8" ht="15">
      <c r="D9" s="16"/>
      <c r="E9" s="5"/>
      <c r="F9" s="122"/>
      <c r="G9" s="7"/>
      <c r="H9" s="7"/>
    </row>
    <row r="10" spans="1:8" ht="18">
      <c r="A10" s="1"/>
      <c r="B10" s="328" t="s">
        <v>273</v>
      </c>
      <c r="C10" s="328"/>
      <c r="D10" s="329"/>
      <c r="E10" s="329"/>
      <c r="F10" s="329"/>
      <c r="G10" s="329"/>
      <c r="H10" s="329"/>
    </row>
    <row r="11" spans="1:8" ht="15">
      <c r="A11" s="1"/>
      <c r="B11" s="330" t="s">
        <v>215</v>
      </c>
      <c r="C11" s="330"/>
      <c r="D11" s="331"/>
      <c r="E11" s="331"/>
      <c r="F11" s="331"/>
      <c r="G11" s="331"/>
      <c r="H11" s="123"/>
    </row>
    <row r="12" spans="1:8" ht="72.75" customHeight="1">
      <c r="A12" s="1"/>
      <c r="B12" s="331"/>
      <c r="C12" s="331"/>
      <c r="D12" s="331"/>
      <c r="E12" s="331"/>
      <c r="F12" s="331"/>
      <c r="G12" s="331"/>
      <c r="H12" s="124"/>
    </row>
    <row r="13" spans="1:8" ht="15.75">
      <c r="B13" s="30"/>
      <c r="C13" s="30"/>
      <c r="D13" s="14"/>
    </row>
    <row r="14" spans="1:8" ht="15">
      <c r="B14" s="16" t="s">
        <v>19</v>
      </c>
      <c r="C14" s="16"/>
    </row>
    <row r="15" spans="1:8" ht="15" thickBot="1"/>
    <row r="16" spans="1:8" ht="15">
      <c r="B16" s="19" t="str">
        <f>+A47</f>
        <v>1.</v>
      </c>
      <c r="C16" s="89"/>
      <c r="D16" s="20" t="str">
        <f>+D47</f>
        <v>PREDDELA</v>
      </c>
      <c r="E16" s="21"/>
      <c r="F16" s="125"/>
      <c r="G16" s="74"/>
      <c r="H16" s="279">
        <f>+H69</f>
        <v>0</v>
      </c>
    </row>
    <row r="17" spans="1:8" ht="15">
      <c r="B17" s="185" t="s">
        <v>14</v>
      </c>
      <c r="C17" s="29"/>
      <c r="D17" s="17" t="str">
        <f>+D71</f>
        <v>ZEMELJSKA DELA</v>
      </c>
      <c r="E17" s="18"/>
      <c r="F17" s="126"/>
      <c r="G17" s="75"/>
      <c r="H17" s="278">
        <f>+H101</f>
        <v>0</v>
      </c>
    </row>
    <row r="18" spans="1:8" ht="15">
      <c r="B18" s="185" t="s">
        <v>135</v>
      </c>
      <c r="C18" s="29"/>
      <c r="D18" s="17" t="str">
        <f>+D103</f>
        <v>MONTAŽNA DELA</v>
      </c>
      <c r="E18" s="18"/>
      <c r="F18" s="126"/>
      <c r="G18" s="75"/>
      <c r="H18" s="278">
        <f>+H134</f>
        <v>0</v>
      </c>
    </row>
    <row r="19" spans="1:8" ht="15.75" thickBot="1">
      <c r="B19" s="261" t="s">
        <v>146</v>
      </c>
      <c r="C19" s="90"/>
      <c r="D19" s="27" t="str">
        <f>+D136</f>
        <v>ZAKLJUČNA DELA</v>
      </c>
      <c r="E19" s="28"/>
      <c r="F19" s="127"/>
      <c r="G19" s="76"/>
      <c r="H19" s="310">
        <f>+H151</f>
        <v>0</v>
      </c>
    </row>
    <row r="20" spans="1:8" ht="16.5" thickTop="1" thickBot="1">
      <c r="B20" s="23"/>
      <c r="C20" s="91"/>
      <c r="D20" s="24" t="s">
        <v>77</v>
      </c>
      <c r="E20" s="25"/>
      <c r="F20" s="128"/>
      <c r="G20" s="129"/>
      <c r="H20" s="311">
        <f>ROUNDDOWN(SUM(H16:H19), 0)</f>
        <v>0</v>
      </c>
    </row>
    <row r="21" spans="1:8" ht="15" thickBot="1">
      <c r="G21" s="45"/>
      <c r="H21" s="280"/>
    </row>
    <row r="22" spans="1:8" ht="15.75" thickBot="1">
      <c r="B22" s="32" t="s">
        <v>53</v>
      </c>
      <c r="C22" s="92"/>
      <c r="D22" s="33" t="s">
        <v>97</v>
      </c>
      <c r="E22" s="34"/>
      <c r="F22" s="130"/>
      <c r="G22" s="46"/>
      <c r="H22" s="281">
        <f>+H20*0.22</f>
        <v>0</v>
      </c>
    </row>
    <row r="23" spans="1:8" ht="15.75" thickBot="1">
      <c r="G23" s="77"/>
      <c r="H23" s="282"/>
    </row>
    <row r="24" spans="1:8" ht="15.75" thickBot="1">
      <c r="B24" s="78" t="s">
        <v>56</v>
      </c>
      <c r="C24" s="78"/>
      <c r="D24" s="78" t="s">
        <v>76</v>
      </c>
      <c r="E24" s="34"/>
      <c r="F24" s="130"/>
      <c r="G24" s="46"/>
      <c r="H24" s="281">
        <f>+H20+H22</f>
        <v>0</v>
      </c>
    </row>
    <row r="25" spans="1:8" ht="15">
      <c r="A25" s="272"/>
      <c r="B25" s="266"/>
      <c r="C25" s="266"/>
      <c r="D25" s="266"/>
      <c r="E25" s="267"/>
      <c r="F25" s="268"/>
      <c r="G25" s="269"/>
      <c r="H25" s="170"/>
    </row>
    <row r="26" spans="1:8" ht="15">
      <c r="A26" s="272"/>
      <c r="B26" s="266"/>
      <c r="C26" s="266"/>
      <c r="D26" s="266"/>
      <c r="E26" s="267"/>
      <c r="F26" s="268"/>
      <c r="G26" s="269"/>
      <c r="H26" s="170"/>
    </row>
    <row r="27" spans="1:8" ht="15">
      <c r="A27" s="272"/>
      <c r="B27" s="266"/>
      <c r="C27" s="266"/>
      <c r="D27" s="266"/>
      <c r="E27" s="267"/>
      <c r="F27" s="268"/>
      <c r="G27" s="269"/>
      <c r="H27" s="170"/>
    </row>
    <row r="28" spans="1:8" ht="15">
      <c r="A28" s="272"/>
      <c r="B28" s="266"/>
      <c r="C28" s="266"/>
      <c r="D28" s="266"/>
      <c r="E28" s="267"/>
      <c r="F28" s="268"/>
      <c r="G28" s="269"/>
      <c r="H28" s="170"/>
    </row>
    <row r="29" spans="1:8" ht="15">
      <c r="A29" s="272"/>
      <c r="B29" s="266"/>
      <c r="C29" s="266"/>
      <c r="D29" s="266"/>
      <c r="E29" s="267"/>
      <c r="F29" s="268"/>
      <c r="G29" s="269"/>
      <c r="H29" s="170"/>
    </row>
    <row r="30" spans="1:8" ht="15">
      <c r="A30" s="272"/>
      <c r="B30" s="266"/>
      <c r="C30" s="266"/>
      <c r="D30" s="266"/>
      <c r="E30" s="267"/>
      <c r="F30" s="268"/>
      <c r="G30" s="269"/>
      <c r="H30" s="170"/>
    </row>
    <row r="31" spans="1:8" ht="15">
      <c r="A31" s="272"/>
      <c r="B31" s="266"/>
      <c r="C31" s="266"/>
      <c r="D31" s="266"/>
      <c r="E31" s="267"/>
      <c r="F31" s="268"/>
      <c r="G31" s="269"/>
      <c r="H31" s="170"/>
    </row>
    <row r="32" spans="1:8" ht="15">
      <c r="A32" s="272"/>
      <c r="B32" s="266"/>
      <c r="C32" s="266"/>
      <c r="D32" s="266"/>
      <c r="E32" s="267"/>
      <c r="F32" s="268"/>
      <c r="G32" s="269"/>
      <c r="H32" s="170"/>
    </row>
    <row r="33" spans="1:12" ht="15">
      <c r="A33" s="272"/>
      <c r="B33" s="266"/>
      <c r="C33" s="266"/>
      <c r="D33" s="266"/>
      <c r="E33" s="267"/>
      <c r="F33" s="268"/>
      <c r="G33" s="269"/>
      <c r="H33" s="170"/>
    </row>
    <row r="34" spans="1:12" ht="15">
      <c r="A34" s="272"/>
      <c r="B34" s="266"/>
      <c r="C34" s="266"/>
      <c r="D34" s="266"/>
      <c r="E34" s="267"/>
      <c r="F34" s="268"/>
      <c r="G34" s="269"/>
      <c r="H34" s="170"/>
    </row>
    <row r="35" spans="1:12" ht="15">
      <c r="A35" s="272"/>
      <c r="B35" s="266"/>
      <c r="C35" s="266"/>
      <c r="D35" s="266"/>
      <c r="E35" s="267"/>
      <c r="F35" s="268"/>
      <c r="G35" s="269"/>
      <c r="H35" s="170"/>
    </row>
    <row r="36" spans="1:12" ht="15">
      <c r="A36" s="272"/>
      <c r="B36" s="266"/>
      <c r="C36" s="266"/>
      <c r="D36" s="266"/>
      <c r="E36" s="267"/>
      <c r="F36" s="268"/>
      <c r="G36" s="269"/>
      <c r="H36" s="170"/>
    </row>
    <row r="37" spans="1:12" ht="15">
      <c r="A37" s="272"/>
      <c r="B37" s="266"/>
      <c r="C37" s="266"/>
      <c r="D37" s="266"/>
      <c r="E37" s="267"/>
      <c r="F37" s="268"/>
      <c r="G37" s="269"/>
      <c r="H37" s="170"/>
    </row>
    <row r="38" spans="1:12" ht="15">
      <c r="A38" s="272"/>
      <c r="B38" s="266"/>
      <c r="C38" s="266"/>
      <c r="D38" s="266"/>
      <c r="E38" s="267"/>
      <c r="F38" s="268"/>
      <c r="G38" s="269"/>
      <c r="H38" s="170"/>
    </row>
    <row r="39" spans="1:12" ht="15">
      <c r="A39" s="272"/>
      <c r="B39" s="266"/>
      <c r="C39" s="266"/>
      <c r="D39" s="266"/>
      <c r="E39" s="267"/>
      <c r="F39" s="268"/>
      <c r="G39" s="269"/>
      <c r="H39" s="170"/>
    </row>
    <row r="40" spans="1:12" ht="15">
      <c r="A40" s="272"/>
      <c r="B40" s="266"/>
      <c r="C40" s="266"/>
      <c r="D40" s="266"/>
      <c r="E40" s="267"/>
      <c r="F40" s="268"/>
      <c r="G40" s="269"/>
      <c r="H40" s="170"/>
    </row>
    <row r="41" spans="1:12" ht="15">
      <c r="A41" s="272"/>
      <c r="B41" s="266"/>
      <c r="C41" s="266"/>
      <c r="D41" s="266"/>
      <c r="E41" s="267"/>
      <c r="F41" s="268"/>
      <c r="G41" s="269"/>
      <c r="H41" s="170"/>
    </row>
    <row r="42" spans="1:12" ht="15">
      <c r="A42" s="272"/>
      <c r="B42" s="266"/>
      <c r="C42" s="266"/>
      <c r="D42" s="266"/>
      <c r="E42" s="267"/>
      <c r="F42" s="268"/>
      <c r="G42" s="269"/>
      <c r="H42" s="170"/>
    </row>
    <row r="43" spans="1:12" ht="15">
      <c r="A43" s="272"/>
      <c r="B43" s="266"/>
      <c r="C43" s="266"/>
      <c r="D43" s="266"/>
      <c r="E43" s="267"/>
      <c r="F43" s="268"/>
      <c r="G43" s="269"/>
      <c r="H43" s="170"/>
    </row>
    <row r="44" spans="1:12" ht="15.75" thickBot="1">
      <c r="A44" s="272"/>
      <c r="B44" s="266"/>
      <c r="C44" s="266"/>
      <c r="D44" s="266"/>
      <c r="E44" s="267"/>
      <c r="F44" s="268"/>
      <c r="G44" s="269"/>
      <c r="H44" s="170"/>
    </row>
    <row r="45" spans="1:12" ht="23.25" customHeight="1" thickBot="1">
      <c r="A45" s="332" t="s">
        <v>84</v>
      </c>
      <c r="B45" s="333"/>
      <c r="C45" s="283" t="s">
        <v>44</v>
      </c>
      <c r="D45" s="274" t="s">
        <v>85</v>
      </c>
      <c r="E45" s="274" t="s">
        <v>86</v>
      </c>
      <c r="F45" s="275" t="s">
        <v>87</v>
      </c>
      <c r="G45" s="275" t="s">
        <v>88</v>
      </c>
      <c r="H45" s="276" t="s">
        <v>89</v>
      </c>
    </row>
    <row r="46" spans="1:12" ht="15" thickBot="1">
      <c r="A46" s="12"/>
      <c r="B46" s="13"/>
      <c r="C46" s="13"/>
      <c r="D46" s="14"/>
      <c r="E46" s="15"/>
      <c r="F46" s="134">
        <v>1</v>
      </c>
      <c r="G46" s="45"/>
      <c r="H46" s="45"/>
    </row>
    <row r="47" spans="1:12" ht="13.5" thickBot="1">
      <c r="A47" s="58" t="s">
        <v>13</v>
      </c>
      <c r="B47" s="107"/>
      <c r="C47" s="93"/>
      <c r="D47" s="108" t="s">
        <v>20</v>
      </c>
      <c r="E47" s="109"/>
      <c r="F47" s="135">
        <v>1</v>
      </c>
      <c r="G47" s="110"/>
      <c r="H47" s="136"/>
      <c r="L47" s="284"/>
    </row>
    <row r="48" spans="1:12" ht="25.5">
      <c r="A48" s="62" t="s">
        <v>13</v>
      </c>
      <c r="B48" s="172">
        <v>1</v>
      </c>
      <c r="C48" s="106"/>
      <c r="D48" s="119" t="s">
        <v>217</v>
      </c>
      <c r="E48" s="36" t="s">
        <v>16</v>
      </c>
      <c r="F48" s="121">
        <f>119.52+10+111.6</f>
        <v>241.11999999999998</v>
      </c>
      <c r="G48" s="157"/>
      <c r="H48" s="157">
        <f t="shared" ref="H48:H57" si="0">+F48*G48</f>
        <v>0</v>
      </c>
    </row>
    <row r="49" spans="1:11" ht="25.5">
      <c r="A49" s="35" t="s">
        <v>13</v>
      </c>
      <c r="B49" s="173">
        <v>2</v>
      </c>
      <c r="C49" s="63">
        <v>1</v>
      </c>
      <c r="D49" s="112" t="s">
        <v>114</v>
      </c>
      <c r="E49" s="36" t="s">
        <v>16</v>
      </c>
      <c r="F49" s="137">
        <v>158</v>
      </c>
      <c r="G49" s="157"/>
      <c r="H49" s="157">
        <f t="shared" si="0"/>
        <v>0</v>
      </c>
    </row>
    <row r="50" spans="1:11" ht="25.5">
      <c r="A50" s="35" t="s">
        <v>13</v>
      </c>
      <c r="B50" s="173">
        <v>3</v>
      </c>
      <c r="C50" s="41"/>
      <c r="D50" s="83" t="s">
        <v>94</v>
      </c>
      <c r="E50" s="36" t="s">
        <v>15</v>
      </c>
      <c r="F50" s="105">
        <v>116.6</v>
      </c>
      <c r="G50" s="157"/>
      <c r="H50" s="157">
        <f t="shared" si="0"/>
        <v>0</v>
      </c>
    </row>
    <row r="51" spans="1:11" ht="25.5">
      <c r="A51" s="35" t="s">
        <v>13</v>
      </c>
      <c r="B51" s="173">
        <v>4</v>
      </c>
      <c r="C51" s="41"/>
      <c r="D51" s="83" t="s">
        <v>81</v>
      </c>
      <c r="E51" s="36" t="s">
        <v>15</v>
      </c>
      <c r="F51" s="138">
        <v>1</v>
      </c>
      <c r="G51" s="157"/>
      <c r="H51" s="157">
        <f t="shared" si="0"/>
        <v>0</v>
      </c>
    </row>
    <row r="52" spans="1:11" ht="25.5">
      <c r="A52" s="35" t="s">
        <v>13</v>
      </c>
      <c r="B52" s="173">
        <v>5</v>
      </c>
      <c r="C52" s="41"/>
      <c r="D52" s="83" t="s">
        <v>79</v>
      </c>
      <c r="E52" s="36" t="s">
        <v>15</v>
      </c>
      <c r="F52" s="174">
        <v>5.25</v>
      </c>
      <c r="G52" s="164"/>
      <c r="H52" s="157">
        <f t="shared" si="0"/>
        <v>0</v>
      </c>
    </row>
    <row r="53" spans="1:11" ht="63.75">
      <c r="A53" s="35" t="s">
        <v>13</v>
      </c>
      <c r="B53" s="173">
        <v>6</v>
      </c>
      <c r="C53" s="41"/>
      <c r="D53" s="83" t="s">
        <v>93</v>
      </c>
      <c r="E53" s="111" t="s">
        <v>15</v>
      </c>
      <c r="F53" s="121">
        <v>1</v>
      </c>
      <c r="G53" s="164"/>
      <c r="H53" s="157">
        <f t="shared" si="0"/>
        <v>0</v>
      </c>
    </row>
    <row r="54" spans="1:11" ht="51">
      <c r="A54" s="35" t="s">
        <v>13</v>
      </c>
      <c r="B54" s="173">
        <v>7</v>
      </c>
      <c r="C54" s="41"/>
      <c r="D54" s="83" t="s">
        <v>90</v>
      </c>
      <c r="E54" s="111" t="s">
        <v>15</v>
      </c>
      <c r="F54" s="121">
        <v>1</v>
      </c>
      <c r="G54" s="164"/>
      <c r="H54" s="157">
        <f t="shared" si="0"/>
        <v>0</v>
      </c>
    </row>
    <row r="55" spans="1:11" ht="38.25">
      <c r="A55" s="35" t="s">
        <v>13</v>
      </c>
      <c r="B55" s="173">
        <v>8</v>
      </c>
      <c r="C55" s="41"/>
      <c r="D55" s="112" t="s">
        <v>130</v>
      </c>
      <c r="E55" s="36" t="s">
        <v>29</v>
      </c>
      <c r="F55" s="121">
        <v>294</v>
      </c>
      <c r="G55" s="157"/>
      <c r="H55" s="157">
        <f>+F55*G55</f>
        <v>0</v>
      </c>
    </row>
    <row r="56" spans="1:11" ht="51">
      <c r="A56" s="35" t="s">
        <v>13</v>
      </c>
      <c r="B56" s="173">
        <v>9</v>
      </c>
      <c r="C56" s="41"/>
      <c r="D56" s="112" t="s">
        <v>233</v>
      </c>
      <c r="E56" s="36" t="s">
        <v>16</v>
      </c>
      <c r="F56" s="105">
        <v>2.5</v>
      </c>
      <c r="G56" s="157"/>
      <c r="H56" s="157">
        <f>+F56*G56</f>
        <v>0</v>
      </c>
    </row>
    <row r="57" spans="1:11" ht="51">
      <c r="A57" s="35" t="s">
        <v>13</v>
      </c>
      <c r="B57" s="173">
        <v>10</v>
      </c>
      <c r="C57" s="41"/>
      <c r="D57" s="112" t="s">
        <v>232</v>
      </c>
      <c r="E57" s="36" t="s">
        <v>16</v>
      </c>
      <c r="F57" s="121">
        <v>38</v>
      </c>
      <c r="G57" s="157"/>
      <c r="H57" s="157">
        <f t="shared" si="0"/>
        <v>0</v>
      </c>
    </row>
    <row r="58" spans="1:11" ht="63.75">
      <c r="A58" s="35" t="s">
        <v>13</v>
      </c>
      <c r="B58" s="173">
        <v>11</v>
      </c>
      <c r="C58" s="41"/>
      <c r="D58" s="112" t="s">
        <v>231</v>
      </c>
      <c r="E58" s="36" t="s">
        <v>16</v>
      </c>
      <c r="F58" s="105">
        <v>263</v>
      </c>
      <c r="G58" s="157"/>
      <c r="H58" s="157">
        <f t="shared" ref="H58:H67" si="1">+F58*G58</f>
        <v>0</v>
      </c>
    </row>
    <row r="59" spans="1:11" ht="63.75">
      <c r="A59" s="35" t="s">
        <v>13</v>
      </c>
      <c r="B59" s="173">
        <v>12</v>
      </c>
      <c r="C59" s="41"/>
      <c r="D59" s="112" t="s">
        <v>230</v>
      </c>
      <c r="E59" s="36" t="s">
        <v>16</v>
      </c>
      <c r="F59" s="176">
        <v>100</v>
      </c>
      <c r="G59" s="157"/>
      <c r="H59" s="157">
        <f t="shared" si="1"/>
        <v>0</v>
      </c>
    </row>
    <row r="60" spans="1:11" ht="63.75">
      <c r="A60" s="35" t="s">
        <v>13</v>
      </c>
      <c r="B60" s="173">
        <v>13</v>
      </c>
      <c r="C60" s="41"/>
      <c r="D60" s="112" t="s">
        <v>229</v>
      </c>
      <c r="E60" s="36" t="s">
        <v>16</v>
      </c>
      <c r="F60" s="176">
        <v>42</v>
      </c>
      <c r="G60" s="157"/>
      <c r="H60" s="157">
        <f t="shared" si="1"/>
        <v>0</v>
      </c>
    </row>
    <row r="61" spans="1:11" ht="25.5">
      <c r="A61" s="35" t="s">
        <v>13</v>
      </c>
      <c r="B61" s="173">
        <v>14</v>
      </c>
      <c r="C61" s="41"/>
      <c r="D61" s="112" t="s">
        <v>244</v>
      </c>
      <c r="E61" s="36" t="s">
        <v>29</v>
      </c>
      <c r="F61" s="121">
        <v>360</v>
      </c>
      <c r="G61" s="164"/>
      <c r="H61" s="157">
        <f t="shared" si="1"/>
        <v>0</v>
      </c>
    </row>
    <row r="62" spans="1:11" ht="25.5">
      <c r="A62" s="35" t="s">
        <v>13</v>
      </c>
      <c r="B62" s="173">
        <v>15</v>
      </c>
      <c r="C62" s="41"/>
      <c r="D62" s="112" t="s">
        <v>250</v>
      </c>
      <c r="E62" s="111" t="s">
        <v>15</v>
      </c>
      <c r="F62" s="121">
        <v>3</v>
      </c>
      <c r="G62" s="164"/>
      <c r="H62" s="157">
        <f>+F62*G62</f>
        <v>0</v>
      </c>
    </row>
    <row r="63" spans="1:11" ht="127.5">
      <c r="A63" s="35" t="s">
        <v>13</v>
      </c>
      <c r="B63" s="173">
        <v>16</v>
      </c>
      <c r="C63" s="41"/>
      <c r="D63" s="112" t="s">
        <v>251</v>
      </c>
      <c r="E63" s="36"/>
      <c r="F63" s="164"/>
      <c r="G63" s="157"/>
      <c r="H63" s="157"/>
      <c r="K63" s="309"/>
    </row>
    <row r="64" spans="1:11" ht="25.5">
      <c r="A64" s="35"/>
      <c r="B64" s="173"/>
      <c r="C64" s="41"/>
      <c r="D64" s="112" t="s">
        <v>254</v>
      </c>
      <c r="E64" s="163" t="s">
        <v>249</v>
      </c>
      <c r="F64" s="121">
        <v>1</v>
      </c>
      <c r="G64" s="164"/>
      <c r="H64" s="164">
        <f t="shared" si="1"/>
        <v>0</v>
      </c>
    </row>
    <row r="65" spans="1:8" ht="127.5">
      <c r="A65" s="35" t="s">
        <v>13</v>
      </c>
      <c r="B65" s="173">
        <v>17</v>
      </c>
      <c r="C65" s="41"/>
      <c r="D65" s="120" t="s">
        <v>252</v>
      </c>
      <c r="E65" s="111"/>
      <c r="F65" s="164"/>
      <c r="G65" s="157"/>
      <c r="H65" s="157"/>
    </row>
    <row r="66" spans="1:8" ht="12.75">
      <c r="A66" s="35"/>
      <c r="B66" s="173"/>
      <c r="C66" s="41"/>
      <c r="D66" s="112" t="s">
        <v>255</v>
      </c>
      <c r="E66" s="111" t="s">
        <v>249</v>
      </c>
      <c r="F66" s="207">
        <v>1</v>
      </c>
      <c r="G66" s="157"/>
      <c r="H66" s="157">
        <f t="shared" ref="H66" si="2">+F66*G66</f>
        <v>0</v>
      </c>
    </row>
    <row r="67" spans="1:8" ht="89.25">
      <c r="A67" s="35" t="s">
        <v>13</v>
      </c>
      <c r="B67" s="173">
        <v>18</v>
      </c>
      <c r="C67" s="41"/>
      <c r="D67" s="112" t="s">
        <v>256</v>
      </c>
      <c r="E67" s="111" t="s">
        <v>249</v>
      </c>
      <c r="F67" s="105">
        <v>1</v>
      </c>
      <c r="G67" s="164"/>
      <c r="H67" s="157">
        <f t="shared" si="1"/>
        <v>0</v>
      </c>
    </row>
    <row r="68" spans="1:8" ht="13.5" thickBot="1">
      <c r="A68" s="65"/>
      <c r="B68" s="66"/>
      <c r="C68" s="43"/>
      <c r="D68" s="84"/>
      <c r="E68" s="38"/>
      <c r="F68" s="141">
        <v>1</v>
      </c>
      <c r="G68" s="47"/>
      <c r="H68" s="47"/>
    </row>
    <row r="69" spans="1:8" ht="15.75" thickBot="1">
      <c r="A69" s="260" t="s">
        <v>13</v>
      </c>
      <c r="B69" s="178"/>
      <c r="C69" s="55"/>
      <c r="D69" s="179" t="s">
        <v>21</v>
      </c>
      <c r="E69" s="57"/>
      <c r="F69" s="142">
        <v>1</v>
      </c>
      <c r="G69" s="79"/>
      <c r="H69" s="165">
        <f>SUM(H48:H67)</f>
        <v>0</v>
      </c>
    </row>
    <row r="70" spans="1:8" ht="13.5" thickBot="1">
      <c r="A70" s="54"/>
      <c r="B70" s="42"/>
      <c r="C70" s="42"/>
      <c r="D70" s="86"/>
      <c r="E70" s="37"/>
      <c r="F70" s="143">
        <v>1</v>
      </c>
      <c r="G70" s="48"/>
      <c r="H70" s="48"/>
    </row>
    <row r="71" spans="1:8" ht="13.5" thickBot="1">
      <c r="A71" s="58">
        <v>2</v>
      </c>
      <c r="B71" s="97"/>
      <c r="C71" s="94"/>
      <c r="D71" s="180" t="s">
        <v>30</v>
      </c>
      <c r="E71" s="61"/>
      <c r="F71" s="144">
        <v>1</v>
      </c>
      <c r="G71" s="145"/>
      <c r="H71" s="146"/>
    </row>
    <row r="72" spans="1:8" ht="38.25">
      <c r="A72" s="35" t="s">
        <v>14</v>
      </c>
      <c r="B72" s="173">
        <v>1</v>
      </c>
      <c r="C72" s="41"/>
      <c r="D72" s="119" t="s">
        <v>121</v>
      </c>
      <c r="E72" s="36" t="s">
        <v>29</v>
      </c>
      <c r="F72" s="121">
        <v>1933</v>
      </c>
      <c r="G72" s="164"/>
      <c r="H72" s="164">
        <f t="shared" ref="H72:H78" si="3">+F72*G72</f>
        <v>0</v>
      </c>
    </row>
    <row r="73" spans="1:8" ht="63.75">
      <c r="A73" s="35" t="s">
        <v>14</v>
      </c>
      <c r="B73" s="173">
        <v>2</v>
      </c>
      <c r="C73" s="41"/>
      <c r="D73" s="112" t="s">
        <v>122</v>
      </c>
      <c r="E73" s="36" t="s">
        <v>22</v>
      </c>
      <c r="F73" s="121">
        <v>927</v>
      </c>
      <c r="G73" s="164"/>
      <c r="H73" s="164">
        <f t="shared" si="3"/>
        <v>0</v>
      </c>
    </row>
    <row r="74" spans="1:8" ht="63.75">
      <c r="A74" s="35" t="s">
        <v>14</v>
      </c>
      <c r="B74" s="173">
        <v>3</v>
      </c>
      <c r="C74" s="41"/>
      <c r="D74" s="112" t="s">
        <v>131</v>
      </c>
      <c r="E74" s="36" t="s">
        <v>22</v>
      </c>
      <c r="F74" s="121">
        <v>14.700000000000001</v>
      </c>
      <c r="G74" s="164"/>
      <c r="H74" s="164">
        <f t="shared" si="3"/>
        <v>0</v>
      </c>
    </row>
    <row r="75" spans="1:8" ht="102">
      <c r="A75" s="35" t="s">
        <v>14</v>
      </c>
      <c r="B75" s="173">
        <v>4</v>
      </c>
      <c r="C75" s="41"/>
      <c r="D75" s="112" t="s">
        <v>257</v>
      </c>
      <c r="E75" s="36" t="s">
        <v>22</v>
      </c>
      <c r="F75" s="148">
        <v>235.2</v>
      </c>
      <c r="G75" s="164"/>
      <c r="H75" s="164">
        <f t="shared" si="3"/>
        <v>0</v>
      </c>
    </row>
    <row r="76" spans="1:8" ht="102">
      <c r="A76" s="35" t="s">
        <v>14</v>
      </c>
      <c r="B76" s="173">
        <v>5</v>
      </c>
      <c r="C76" s="41"/>
      <c r="D76" s="112" t="s">
        <v>258</v>
      </c>
      <c r="E76" s="36" t="s">
        <v>22</v>
      </c>
      <c r="F76" s="148">
        <v>100.8</v>
      </c>
      <c r="G76" s="164"/>
      <c r="H76" s="164">
        <f t="shared" si="3"/>
        <v>0</v>
      </c>
    </row>
    <row r="77" spans="1:8" ht="102">
      <c r="A77" s="35" t="s">
        <v>14</v>
      </c>
      <c r="B77" s="173">
        <v>6</v>
      </c>
      <c r="C77" s="41"/>
      <c r="D77" s="112" t="s">
        <v>259</v>
      </c>
      <c r="E77" s="36" t="s">
        <v>22</v>
      </c>
      <c r="F77" s="148">
        <v>36</v>
      </c>
      <c r="G77" s="164"/>
      <c r="H77" s="164">
        <f t="shared" si="3"/>
        <v>0</v>
      </c>
    </row>
    <row r="78" spans="1:8" ht="102">
      <c r="A78" s="35" t="s">
        <v>14</v>
      </c>
      <c r="B78" s="173">
        <v>7</v>
      </c>
      <c r="C78" s="41"/>
      <c r="D78" s="112" t="s">
        <v>260</v>
      </c>
      <c r="E78" s="36" t="s">
        <v>22</v>
      </c>
      <c r="F78" s="148">
        <v>54</v>
      </c>
      <c r="G78" s="164"/>
      <c r="H78" s="164">
        <f t="shared" si="3"/>
        <v>0</v>
      </c>
    </row>
    <row r="79" spans="1:8" ht="63.75">
      <c r="A79" s="35" t="s">
        <v>14</v>
      </c>
      <c r="B79" s="173">
        <v>8</v>
      </c>
      <c r="C79" s="41"/>
      <c r="D79" s="83" t="s">
        <v>34</v>
      </c>
      <c r="E79" s="36" t="s">
        <v>22</v>
      </c>
      <c r="F79" s="121">
        <v>6</v>
      </c>
      <c r="G79" s="164"/>
      <c r="H79" s="164">
        <f t="shared" ref="H79:H86" si="4">+F79*G79</f>
        <v>0</v>
      </c>
    </row>
    <row r="80" spans="1:8" ht="102">
      <c r="A80" s="35" t="s">
        <v>14</v>
      </c>
      <c r="B80" s="173">
        <v>9</v>
      </c>
      <c r="C80" s="41"/>
      <c r="D80" s="83" t="s">
        <v>74</v>
      </c>
      <c r="E80" s="36" t="s">
        <v>17</v>
      </c>
      <c r="F80" s="121">
        <v>50</v>
      </c>
      <c r="G80" s="164"/>
      <c r="H80" s="164">
        <f t="shared" si="4"/>
        <v>0</v>
      </c>
    </row>
    <row r="81" spans="1:8" ht="25.5">
      <c r="A81" s="35" t="s">
        <v>14</v>
      </c>
      <c r="B81" s="173">
        <v>10</v>
      </c>
      <c r="C81" s="41"/>
      <c r="D81" s="83" t="s">
        <v>41</v>
      </c>
      <c r="E81" s="36" t="s">
        <v>29</v>
      </c>
      <c r="F81" s="121">
        <v>346.5</v>
      </c>
      <c r="G81" s="164"/>
      <c r="H81" s="164">
        <f t="shared" si="4"/>
        <v>0</v>
      </c>
    </row>
    <row r="82" spans="1:8" ht="25.5">
      <c r="A82" s="35" t="s">
        <v>14</v>
      </c>
      <c r="B82" s="173">
        <v>11</v>
      </c>
      <c r="C82" s="41">
        <v>0</v>
      </c>
      <c r="D82" s="112" t="s">
        <v>123</v>
      </c>
      <c r="E82" s="36" t="s">
        <v>29</v>
      </c>
      <c r="F82" s="137">
        <v>460.25</v>
      </c>
      <c r="G82" s="164"/>
      <c r="H82" s="164">
        <f>+F82*G82</f>
        <v>0</v>
      </c>
    </row>
    <row r="83" spans="1:8" ht="25.5">
      <c r="A83" s="35" t="s">
        <v>14</v>
      </c>
      <c r="B83" s="173">
        <v>12</v>
      </c>
      <c r="C83" s="41">
        <v>0</v>
      </c>
      <c r="D83" s="112" t="s">
        <v>134</v>
      </c>
      <c r="E83" s="36" t="s">
        <v>29</v>
      </c>
      <c r="F83" s="137">
        <v>294</v>
      </c>
      <c r="G83" s="164"/>
      <c r="H83" s="164">
        <f>+F83*G83</f>
        <v>0</v>
      </c>
    </row>
    <row r="84" spans="1:8" ht="63.75">
      <c r="A84" s="35" t="s">
        <v>14</v>
      </c>
      <c r="B84" s="173">
        <v>13</v>
      </c>
      <c r="C84" s="41"/>
      <c r="D84" s="83" t="s">
        <v>39</v>
      </c>
      <c r="E84" s="36" t="s">
        <v>22</v>
      </c>
      <c r="F84" s="121">
        <v>207</v>
      </c>
      <c r="G84" s="164"/>
      <c r="H84" s="164">
        <f t="shared" si="4"/>
        <v>0</v>
      </c>
    </row>
    <row r="85" spans="1:8" ht="38.25">
      <c r="A85" s="35" t="s">
        <v>14</v>
      </c>
      <c r="B85" s="173">
        <v>14</v>
      </c>
      <c r="C85" s="41"/>
      <c r="D85" s="83" t="s">
        <v>1</v>
      </c>
      <c r="E85" s="36" t="s">
        <v>22</v>
      </c>
      <c r="F85" s="121">
        <v>354.40000000000003</v>
      </c>
      <c r="G85" s="164"/>
      <c r="H85" s="164">
        <f t="shared" si="4"/>
        <v>0</v>
      </c>
    </row>
    <row r="86" spans="1:8" ht="38.25">
      <c r="A86" s="35" t="s">
        <v>14</v>
      </c>
      <c r="B86" s="173">
        <v>15</v>
      </c>
      <c r="C86" s="41"/>
      <c r="D86" s="112" t="s">
        <v>269</v>
      </c>
      <c r="E86" s="36" t="s">
        <v>22</v>
      </c>
      <c r="F86" s="121">
        <v>88.600000000000009</v>
      </c>
      <c r="G86" s="157"/>
      <c r="H86" s="157">
        <f t="shared" si="4"/>
        <v>0</v>
      </c>
    </row>
    <row r="87" spans="1:8" ht="38.25">
      <c r="A87" s="35" t="s">
        <v>14</v>
      </c>
      <c r="B87" s="173">
        <v>15</v>
      </c>
      <c r="C87" s="41"/>
      <c r="D87" s="112" t="s">
        <v>125</v>
      </c>
      <c r="E87" s="36" t="s">
        <v>22</v>
      </c>
      <c r="F87" s="105">
        <v>61</v>
      </c>
      <c r="G87" s="157"/>
      <c r="H87" s="157">
        <f>+F87*G87</f>
        <v>0</v>
      </c>
    </row>
    <row r="88" spans="1:8" ht="38.25">
      <c r="A88" s="35" t="s">
        <v>14</v>
      </c>
      <c r="B88" s="173">
        <v>16</v>
      </c>
      <c r="C88" s="41"/>
      <c r="D88" s="112" t="s">
        <v>270</v>
      </c>
      <c r="E88" s="36" t="s">
        <v>22</v>
      </c>
      <c r="F88" s="105">
        <v>111</v>
      </c>
      <c r="G88" s="157"/>
      <c r="H88" s="157">
        <f>+F88*G88</f>
        <v>0</v>
      </c>
    </row>
    <row r="89" spans="1:8" ht="51">
      <c r="A89" s="35" t="s">
        <v>14</v>
      </c>
      <c r="B89" s="173">
        <v>17</v>
      </c>
      <c r="C89" s="41"/>
      <c r="D89" s="112" t="s">
        <v>132</v>
      </c>
      <c r="E89" s="36" t="s">
        <v>22</v>
      </c>
      <c r="F89" s="105">
        <v>73.5</v>
      </c>
      <c r="G89" s="157"/>
      <c r="H89" s="157">
        <f>+F89*G89</f>
        <v>0</v>
      </c>
    </row>
    <row r="90" spans="1:8" ht="38.25">
      <c r="A90" s="35" t="s">
        <v>14</v>
      </c>
      <c r="B90" s="173">
        <v>18</v>
      </c>
      <c r="C90" s="41"/>
      <c r="D90" s="112" t="s">
        <v>124</v>
      </c>
      <c r="E90" s="36" t="s">
        <v>22</v>
      </c>
      <c r="F90" s="105">
        <v>97</v>
      </c>
      <c r="G90" s="157"/>
      <c r="H90" s="157">
        <f>+F90*G90</f>
        <v>0</v>
      </c>
    </row>
    <row r="91" spans="1:8" ht="54">
      <c r="A91" s="35" t="s">
        <v>14</v>
      </c>
      <c r="B91" s="173">
        <v>19</v>
      </c>
      <c r="C91" s="41"/>
      <c r="D91" s="112" t="s">
        <v>126</v>
      </c>
      <c r="E91" s="36" t="s">
        <v>22</v>
      </c>
      <c r="F91" s="105">
        <v>17</v>
      </c>
      <c r="G91" s="157"/>
      <c r="H91" s="157">
        <f t="shared" ref="H91:H99" si="5">+F91*G91</f>
        <v>0</v>
      </c>
    </row>
    <row r="92" spans="1:8" ht="63.75">
      <c r="A92" s="35" t="s">
        <v>14</v>
      </c>
      <c r="B92" s="173">
        <v>20</v>
      </c>
      <c r="C92" s="41"/>
      <c r="D92" s="112" t="s">
        <v>111</v>
      </c>
      <c r="E92" s="36" t="s">
        <v>29</v>
      </c>
      <c r="F92" s="105">
        <v>4.6500000000000004</v>
      </c>
      <c r="G92" s="175"/>
      <c r="H92" s="175">
        <f>+F92*G92</f>
        <v>0</v>
      </c>
    </row>
    <row r="93" spans="1:8" ht="51">
      <c r="A93" s="35" t="s">
        <v>14</v>
      </c>
      <c r="B93" s="173">
        <v>21</v>
      </c>
      <c r="C93" s="41"/>
      <c r="D93" s="112" t="s">
        <v>210</v>
      </c>
      <c r="E93" s="111" t="s">
        <v>29</v>
      </c>
      <c r="F93" s="105">
        <v>880</v>
      </c>
      <c r="G93" s="157"/>
      <c r="H93" s="157">
        <f>+F93*G93</f>
        <v>0</v>
      </c>
    </row>
    <row r="94" spans="1:8" ht="114.75">
      <c r="A94" s="35" t="s">
        <v>14</v>
      </c>
      <c r="B94" s="173">
        <v>22</v>
      </c>
      <c r="C94" s="41"/>
      <c r="D94" s="119" t="s">
        <v>112</v>
      </c>
      <c r="E94" s="36" t="s">
        <v>22</v>
      </c>
      <c r="F94" s="105">
        <v>15.96</v>
      </c>
      <c r="G94" s="157"/>
      <c r="H94" s="157">
        <f t="shared" si="5"/>
        <v>0</v>
      </c>
    </row>
    <row r="95" spans="1:8" ht="114.75">
      <c r="A95" s="35" t="s">
        <v>14</v>
      </c>
      <c r="B95" s="173">
        <v>23</v>
      </c>
      <c r="C95" s="41"/>
      <c r="D95" s="119" t="s">
        <v>113</v>
      </c>
      <c r="E95" s="36" t="s">
        <v>22</v>
      </c>
      <c r="F95" s="105">
        <v>229.22</v>
      </c>
      <c r="G95" s="157"/>
      <c r="H95" s="157">
        <f t="shared" si="5"/>
        <v>0</v>
      </c>
    </row>
    <row r="96" spans="1:8" ht="127.5">
      <c r="A96" s="35" t="s">
        <v>14</v>
      </c>
      <c r="B96" s="173">
        <v>24</v>
      </c>
      <c r="C96" s="41"/>
      <c r="D96" s="83" t="s">
        <v>127</v>
      </c>
      <c r="E96" s="36" t="s">
        <v>29</v>
      </c>
      <c r="F96" s="105">
        <v>159.18</v>
      </c>
      <c r="G96" s="157"/>
      <c r="H96" s="157">
        <f>+F96*G96</f>
        <v>0</v>
      </c>
    </row>
    <row r="97" spans="1:8" ht="25.5">
      <c r="A97" s="35" t="s">
        <v>14</v>
      </c>
      <c r="B97" s="173">
        <v>25</v>
      </c>
      <c r="C97" s="41"/>
      <c r="D97" s="83" t="s">
        <v>92</v>
      </c>
      <c r="E97" s="111" t="s">
        <v>15</v>
      </c>
      <c r="F97" s="121">
        <v>1</v>
      </c>
      <c r="G97" s="164"/>
      <c r="H97" s="164">
        <f t="shared" si="5"/>
        <v>0</v>
      </c>
    </row>
    <row r="98" spans="1:8" ht="51">
      <c r="A98" s="35" t="s">
        <v>14</v>
      </c>
      <c r="B98" s="173">
        <v>26</v>
      </c>
      <c r="C98" s="41"/>
      <c r="D98" s="112" t="s">
        <v>240</v>
      </c>
      <c r="E98" s="36" t="s">
        <v>22</v>
      </c>
      <c r="F98" s="121">
        <v>1760.3</v>
      </c>
      <c r="G98" s="164"/>
      <c r="H98" s="164">
        <f t="shared" si="5"/>
        <v>0</v>
      </c>
    </row>
    <row r="99" spans="1:8" ht="51">
      <c r="A99" s="35" t="s">
        <v>14</v>
      </c>
      <c r="B99" s="173">
        <v>27</v>
      </c>
      <c r="C99" s="41"/>
      <c r="D99" s="112" t="s">
        <v>234</v>
      </c>
      <c r="E99" s="36" t="s">
        <v>22</v>
      </c>
      <c r="F99" s="121">
        <v>1323.7</v>
      </c>
      <c r="G99" s="164"/>
      <c r="H99" s="164">
        <f t="shared" si="5"/>
        <v>0</v>
      </c>
    </row>
    <row r="100" spans="1:8" ht="13.5" thickBot="1">
      <c r="A100" s="65"/>
      <c r="B100" s="42"/>
      <c r="C100" s="42"/>
      <c r="D100" s="88"/>
      <c r="E100" s="11"/>
      <c r="F100" s="143">
        <v>1</v>
      </c>
      <c r="G100" s="48"/>
      <c r="H100" s="47"/>
    </row>
    <row r="101" spans="1:8" ht="15.75" thickBot="1">
      <c r="A101" s="260" t="s">
        <v>14</v>
      </c>
      <c r="B101" s="55"/>
      <c r="C101" s="55"/>
      <c r="D101" s="85" t="s">
        <v>23</v>
      </c>
      <c r="E101" s="57"/>
      <c r="F101" s="144">
        <v>1</v>
      </c>
      <c r="G101" s="149"/>
      <c r="H101" s="165">
        <f>SUM(H72:H99)</f>
        <v>0</v>
      </c>
    </row>
    <row r="102" spans="1:8" ht="13.5" thickBot="1">
      <c r="A102" s="54"/>
      <c r="B102" s="42"/>
      <c r="C102" s="42"/>
      <c r="D102" s="86"/>
      <c r="E102" s="37"/>
      <c r="F102" s="150">
        <v>1</v>
      </c>
      <c r="G102" s="48"/>
      <c r="H102" s="48"/>
    </row>
    <row r="103" spans="1:8" ht="13.5" thickBot="1">
      <c r="A103" s="58">
        <v>3</v>
      </c>
      <c r="B103" s="59"/>
      <c r="C103" s="94"/>
      <c r="D103" s="82" t="s">
        <v>32</v>
      </c>
      <c r="E103" s="61"/>
      <c r="F103" s="144">
        <v>1</v>
      </c>
      <c r="G103" s="145"/>
      <c r="H103" s="146"/>
    </row>
    <row r="104" spans="1:8" ht="64.5" thickBot="1">
      <c r="A104" s="58">
        <v>3</v>
      </c>
      <c r="B104" s="68"/>
      <c r="C104" s="68"/>
      <c r="D104" s="171" t="s">
        <v>66</v>
      </c>
      <c r="E104" s="161"/>
      <c r="F104" s="162">
        <v>1</v>
      </c>
      <c r="G104" s="47"/>
      <c r="H104" s="47"/>
    </row>
    <row r="105" spans="1:8" ht="52.5" outlineLevel="1">
      <c r="A105" s="62">
        <v>3</v>
      </c>
      <c r="B105" s="173">
        <v>1</v>
      </c>
      <c r="C105" s="41"/>
      <c r="D105" s="83" t="s">
        <v>70</v>
      </c>
      <c r="E105" s="36" t="s">
        <v>83</v>
      </c>
      <c r="F105" s="137">
        <v>80.289999999999992</v>
      </c>
      <c r="G105" s="164"/>
      <c r="H105" s="164">
        <f>+F105*G105</f>
        <v>0</v>
      </c>
    </row>
    <row r="106" spans="1:8" ht="51" outlineLevel="1">
      <c r="A106" s="62">
        <v>3</v>
      </c>
      <c r="B106" s="173">
        <v>2</v>
      </c>
      <c r="C106" s="41"/>
      <c r="D106" s="83" t="s">
        <v>75</v>
      </c>
      <c r="E106" s="36" t="s">
        <v>83</v>
      </c>
      <c r="F106" s="137">
        <v>39.230000000000004</v>
      </c>
      <c r="G106" s="164"/>
      <c r="H106" s="164">
        <f>+F106*G106</f>
        <v>0</v>
      </c>
    </row>
    <row r="107" spans="1:8" ht="63.75">
      <c r="A107" s="62">
        <v>3</v>
      </c>
      <c r="B107" s="173">
        <v>3</v>
      </c>
      <c r="C107" s="41"/>
      <c r="D107" s="83" t="s">
        <v>43</v>
      </c>
      <c r="E107" s="36"/>
      <c r="F107" s="104"/>
      <c r="G107" s="153"/>
      <c r="H107" s="153"/>
    </row>
    <row r="108" spans="1:8" ht="12.75">
      <c r="A108" s="35"/>
      <c r="B108" s="173"/>
      <c r="C108" s="41"/>
      <c r="D108" s="83" t="s">
        <v>25</v>
      </c>
      <c r="E108" s="36" t="s">
        <v>15</v>
      </c>
      <c r="F108" s="105">
        <v>1</v>
      </c>
      <c r="G108" s="164"/>
      <c r="H108" s="164">
        <f>+F108*G108</f>
        <v>0</v>
      </c>
    </row>
    <row r="109" spans="1:8" ht="76.5">
      <c r="A109" s="62">
        <v>3</v>
      </c>
      <c r="B109" s="173">
        <v>4</v>
      </c>
      <c r="C109" s="41"/>
      <c r="D109" s="83" t="s">
        <v>48</v>
      </c>
      <c r="E109" s="36"/>
      <c r="F109" s="104"/>
      <c r="G109" s="153"/>
      <c r="H109" s="153"/>
    </row>
    <row r="110" spans="1:8" ht="12.75">
      <c r="A110" s="35"/>
      <c r="B110" s="173"/>
      <c r="C110" s="41"/>
      <c r="D110" s="83" t="s">
        <v>25</v>
      </c>
      <c r="E110" s="36" t="s">
        <v>15</v>
      </c>
      <c r="F110" s="105">
        <v>3</v>
      </c>
      <c r="G110" s="164"/>
      <c r="H110" s="164">
        <f>+F110*G110</f>
        <v>0</v>
      </c>
    </row>
    <row r="111" spans="1:8" ht="12.75">
      <c r="A111" s="35"/>
      <c r="B111" s="173"/>
      <c r="C111" s="41"/>
      <c r="D111" s="83" t="s">
        <v>26</v>
      </c>
      <c r="E111" s="36" t="s">
        <v>15</v>
      </c>
      <c r="F111" s="105">
        <v>1</v>
      </c>
      <c r="G111" s="164"/>
      <c r="H111" s="164">
        <f>+F111*G111</f>
        <v>0</v>
      </c>
    </row>
    <row r="112" spans="1:8" ht="76.5">
      <c r="A112" s="62">
        <v>3</v>
      </c>
      <c r="B112" s="173">
        <v>5</v>
      </c>
      <c r="C112" s="41"/>
      <c r="D112" s="112" t="s">
        <v>209</v>
      </c>
      <c r="E112" s="36"/>
      <c r="F112" s="104"/>
      <c r="G112" s="153"/>
      <c r="H112" s="153"/>
    </row>
    <row r="113" spans="1:8" ht="12.75">
      <c r="A113" s="35"/>
      <c r="B113" s="173"/>
      <c r="C113" s="41"/>
      <c r="D113" s="83" t="s">
        <v>24</v>
      </c>
      <c r="E113" s="36" t="s">
        <v>15</v>
      </c>
      <c r="F113" s="105">
        <v>1</v>
      </c>
      <c r="G113" s="164"/>
      <c r="H113" s="164">
        <f>+F113*G113</f>
        <v>0</v>
      </c>
    </row>
    <row r="114" spans="1:8" ht="63.75">
      <c r="A114" s="62">
        <v>3</v>
      </c>
      <c r="B114" s="173">
        <v>6</v>
      </c>
      <c r="C114" s="41"/>
      <c r="D114" s="112" t="s">
        <v>115</v>
      </c>
      <c r="E114" s="36"/>
      <c r="F114" s="104"/>
      <c r="G114" s="104"/>
      <c r="H114" s="153"/>
    </row>
    <row r="115" spans="1:8" ht="12.75">
      <c r="A115" s="62"/>
      <c r="B115" s="173"/>
      <c r="C115" s="41"/>
      <c r="D115" s="112" t="s">
        <v>116</v>
      </c>
      <c r="E115" s="36" t="s">
        <v>15</v>
      </c>
      <c r="F115" s="105">
        <v>1</v>
      </c>
      <c r="G115" s="164"/>
      <c r="H115" s="164">
        <f t="shared" ref="H115:H123" si="6">+F115*G115</f>
        <v>0</v>
      </c>
    </row>
    <row r="116" spans="1:8" ht="12.75">
      <c r="A116" s="35"/>
      <c r="B116" s="173"/>
      <c r="C116" s="41"/>
      <c r="D116" s="112" t="s">
        <v>117</v>
      </c>
      <c r="E116" s="36" t="s">
        <v>15</v>
      </c>
      <c r="F116" s="105">
        <v>1</v>
      </c>
      <c r="G116" s="164"/>
      <c r="H116" s="164">
        <f t="shared" si="6"/>
        <v>0</v>
      </c>
    </row>
    <row r="117" spans="1:8" ht="12.75">
      <c r="A117" s="35"/>
      <c r="B117" s="173"/>
      <c r="C117" s="41"/>
      <c r="D117" s="112" t="s">
        <v>128</v>
      </c>
      <c r="E117" s="36" t="s">
        <v>15</v>
      </c>
      <c r="F117" s="105">
        <v>1</v>
      </c>
      <c r="G117" s="164"/>
      <c r="H117" s="164">
        <f t="shared" si="6"/>
        <v>0</v>
      </c>
    </row>
    <row r="118" spans="1:8" ht="12.75">
      <c r="A118" s="35"/>
      <c r="B118" s="173"/>
      <c r="C118" s="41"/>
      <c r="D118" s="112" t="s">
        <v>129</v>
      </c>
      <c r="E118" s="36" t="s">
        <v>15</v>
      </c>
      <c r="F118" s="105">
        <v>1</v>
      </c>
      <c r="G118" s="164"/>
      <c r="H118" s="164">
        <f t="shared" si="6"/>
        <v>0</v>
      </c>
    </row>
    <row r="119" spans="1:8" ht="116.25">
      <c r="A119" s="62">
        <v>3</v>
      </c>
      <c r="B119" s="173">
        <v>7</v>
      </c>
      <c r="C119" s="41"/>
      <c r="D119" s="112" t="s">
        <v>106</v>
      </c>
      <c r="E119" s="111" t="s">
        <v>83</v>
      </c>
      <c r="F119" s="105">
        <v>10</v>
      </c>
      <c r="G119" s="157"/>
      <c r="H119" s="157">
        <f t="shared" si="6"/>
        <v>0</v>
      </c>
    </row>
    <row r="120" spans="1:8" ht="90.75">
      <c r="A120" s="62">
        <v>3</v>
      </c>
      <c r="B120" s="173">
        <v>8</v>
      </c>
      <c r="C120" s="41"/>
      <c r="D120" s="112" t="s">
        <v>107</v>
      </c>
      <c r="E120" s="111" t="s">
        <v>83</v>
      </c>
      <c r="F120" s="105">
        <v>111.6</v>
      </c>
      <c r="G120" s="157"/>
      <c r="H120" s="157">
        <f t="shared" si="6"/>
        <v>0</v>
      </c>
    </row>
    <row r="121" spans="1:8" ht="92.25">
      <c r="A121" s="62">
        <v>3</v>
      </c>
      <c r="B121" s="173">
        <v>9</v>
      </c>
      <c r="C121" s="41"/>
      <c r="D121" s="112" t="s">
        <v>105</v>
      </c>
      <c r="E121" s="111" t="s">
        <v>83</v>
      </c>
      <c r="F121" s="105">
        <v>32</v>
      </c>
      <c r="G121" s="157"/>
      <c r="H121" s="157">
        <f t="shared" si="6"/>
        <v>0</v>
      </c>
    </row>
    <row r="122" spans="1:8" ht="165.75" customHeight="1">
      <c r="A122" s="62">
        <v>3</v>
      </c>
      <c r="B122" s="173">
        <v>10</v>
      </c>
      <c r="C122" s="41"/>
      <c r="D122" s="119" t="s">
        <v>274</v>
      </c>
      <c r="E122" s="111" t="s">
        <v>31</v>
      </c>
      <c r="F122" s="105">
        <v>2.6</v>
      </c>
      <c r="G122" s="164"/>
      <c r="H122" s="164">
        <f t="shared" si="6"/>
        <v>0</v>
      </c>
    </row>
    <row r="123" spans="1:8" ht="63.75">
      <c r="A123" s="62">
        <v>3</v>
      </c>
      <c r="B123" s="173">
        <v>11</v>
      </c>
      <c r="C123" s="41"/>
      <c r="D123" s="112" t="s">
        <v>59</v>
      </c>
      <c r="E123" s="36" t="s">
        <v>15</v>
      </c>
      <c r="F123" s="105">
        <v>5</v>
      </c>
      <c r="G123" s="164"/>
      <c r="H123" s="164">
        <f t="shared" si="6"/>
        <v>0</v>
      </c>
    </row>
    <row r="124" spans="1:8" ht="51">
      <c r="A124" s="62">
        <v>3</v>
      </c>
      <c r="B124" s="173">
        <v>12</v>
      </c>
      <c r="C124" s="41"/>
      <c r="D124" s="49" t="s">
        <v>33</v>
      </c>
      <c r="E124" s="36"/>
      <c r="F124" s="164"/>
      <c r="G124" s="153"/>
      <c r="H124" s="153"/>
    </row>
    <row r="125" spans="1:8" ht="12.75">
      <c r="A125" s="35"/>
      <c r="B125" s="173"/>
      <c r="C125" s="41"/>
      <c r="D125" s="83" t="s">
        <v>64</v>
      </c>
      <c r="E125" s="36" t="s">
        <v>15</v>
      </c>
      <c r="F125" s="105">
        <v>2</v>
      </c>
      <c r="G125" s="164"/>
      <c r="H125" s="164">
        <f>+F125*G125</f>
        <v>0</v>
      </c>
    </row>
    <row r="126" spans="1:8" ht="153">
      <c r="A126" s="62">
        <v>3</v>
      </c>
      <c r="B126" s="173">
        <v>13</v>
      </c>
      <c r="C126" s="41"/>
      <c r="D126" s="112" t="s">
        <v>262</v>
      </c>
      <c r="E126" s="326"/>
      <c r="F126" s="164"/>
      <c r="G126" s="327"/>
      <c r="H126" s="327"/>
    </row>
    <row r="127" spans="1:8" ht="12.75">
      <c r="A127" s="35"/>
      <c r="B127" s="41"/>
      <c r="C127" s="41"/>
      <c r="D127" s="112" t="s">
        <v>118</v>
      </c>
      <c r="E127" s="326" t="s">
        <v>16</v>
      </c>
      <c r="F127" s="121">
        <v>10.5</v>
      </c>
      <c r="G127" s="164"/>
      <c r="H127" s="164">
        <f>+F127*G127</f>
        <v>0</v>
      </c>
    </row>
    <row r="128" spans="1:8" ht="140.25">
      <c r="A128" s="35">
        <v>3</v>
      </c>
      <c r="B128" s="173">
        <v>14</v>
      </c>
      <c r="C128" s="41"/>
      <c r="D128" s="112" t="s">
        <v>264</v>
      </c>
      <c r="E128" s="163"/>
      <c r="F128" s="164"/>
      <c r="G128" s="164"/>
      <c r="H128" s="164"/>
    </row>
    <row r="129" spans="1:8" ht="12.75">
      <c r="A129" s="35"/>
      <c r="B129" s="173"/>
      <c r="C129" s="41"/>
      <c r="D129" s="112" t="s">
        <v>263</v>
      </c>
      <c r="E129" s="163" t="s">
        <v>16</v>
      </c>
      <c r="F129" s="148">
        <v>6.3</v>
      </c>
      <c r="G129" s="164"/>
      <c r="H129" s="164">
        <f>+F129*G129</f>
        <v>0</v>
      </c>
    </row>
    <row r="130" spans="1:8" ht="12.75">
      <c r="A130" s="35">
        <v>3</v>
      </c>
      <c r="B130" s="173">
        <v>15</v>
      </c>
      <c r="C130" s="41"/>
      <c r="D130" s="83" t="s">
        <v>80</v>
      </c>
      <c r="E130" s="163" t="s">
        <v>16</v>
      </c>
      <c r="F130" s="148">
        <v>119.52</v>
      </c>
      <c r="G130" s="164"/>
      <c r="H130" s="164">
        <f>+F130*G130</f>
        <v>0</v>
      </c>
    </row>
    <row r="131" spans="1:8" ht="12.75">
      <c r="A131" s="35">
        <v>3</v>
      </c>
      <c r="B131" s="173">
        <v>16</v>
      </c>
      <c r="C131" s="41"/>
      <c r="D131" s="83" t="s">
        <v>11</v>
      </c>
      <c r="E131" s="163" t="s">
        <v>16</v>
      </c>
      <c r="F131" s="148">
        <v>119.52</v>
      </c>
      <c r="G131" s="164"/>
      <c r="H131" s="164">
        <f>+F131*G131</f>
        <v>0</v>
      </c>
    </row>
    <row r="132" spans="1:8" ht="25.5">
      <c r="A132" s="35">
        <v>3</v>
      </c>
      <c r="B132" s="173">
        <v>17</v>
      </c>
      <c r="C132" s="41"/>
      <c r="D132" s="112" t="s">
        <v>98</v>
      </c>
      <c r="E132" s="111" t="s">
        <v>16</v>
      </c>
      <c r="F132" s="137">
        <v>100.52</v>
      </c>
      <c r="G132" s="164"/>
      <c r="H132" s="164">
        <f>+F132*G132</f>
        <v>0</v>
      </c>
    </row>
    <row r="133" spans="1:8" ht="13.5" thickBot="1">
      <c r="A133" s="65"/>
      <c r="B133" s="44"/>
      <c r="C133" s="44"/>
      <c r="D133" s="87"/>
      <c r="E133" s="39"/>
      <c r="F133" s="150">
        <v>1</v>
      </c>
      <c r="G133" s="48"/>
      <c r="H133" s="48"/>
    </row>
    <row r="134" spans="1:8" ht="15.75" thickBot="1">
      <c r="A134" s="225" t="s">
        <v>135</v>
      </c>
      <c r="B134" s="55"/>
      <c r="C134" s="55"/>
      <c r="D134" s="95" t="s">
        <v>52</v>
      </c>
      <c r="E134" s="57"/>
      <c r="F134" s="144">
        <v>1</v>
      </c>
      <c r="G134" s="146"/>
      <c r="H134" s="165">
        <f>SUM(H105:H132)</f>
        <v>0</v>
      </c>
    </row>
    <row r="135" spans="1:8" ht="13.5" thickBot="1">
      <c r="A135" s="80"/>
      <c r="B135" s="44"/>
      <c r="C135" s="44"/>
      <c r="D135" s="87"/>
      <c r="E135" s="39"/>
      <c r="F135" s="150">
        <v>1</v>
      </c>
      <c r="G135" s="48"/>
      <c r="H135" s="48"/>
    </row>
    <row r="136" spans="1:8" ht="13.5" thickBot="1">
      <c r="A136" s="225" t="s">
        <v>136</v>
      </c>
      <c r="B136" s="97"/>
      <c r="C136" s="98"/>
      <c r="D136" s="99" t="s">
        <v>49</v>
      </c>
      <c r="E136" s="61"/>
      <c r="F136" s="144">
        <v>1</v>
      </c>
      <c r="G136" s="145"/>
      <c r="H136" s="146"/>
    </row>
    <row r="137" spans="1:8" ht="38.25">
      <c r="A137" s="35" t="s">
        <v>136</v>
      </c>
      <c r="B137" s="173">
        <v>1</v>
      </c>
      <c r="C137" s="41"/>
      <c r="D137" s="118" t="s">
        <v>133</v>
      </c>
      <c r="E137" s="36" t="s">
        <v>29</v>
      </c>
      <c r="F137" s="116">
        <v>342</v>
      </c>
      <c r="G137" s="166"/>
      <c r="H137" s="166">
        <f>+F137*G137</f>
        <v>0</v>
      </c>
    </row>
    <row r="138" spans="1:8" ht="38.25">
      <c r="A138" s="35" t="s">
        <v>136</v>
      </c>
      <c r="B138" s="173">
        <v>2</v>
      </c>
      <c r="C138" s="41"/>
      <c r="D138" s="83" t="s">
        <v>108</v>
      </c>
      <c r="E138" s="36" t="s">
        <v>29</v>
      </c>
      <c r="F138" s="105">
        <v>263</v>
      </c>
      <c r="G138" s="164"/>
      <c r="H138" s="164">
        <f>+F138*G138</f>
        <v>0</v>
      </c>
    </row>
    <row r="139" spans="1:8" ht="76.5">
      <c r="A139" s="35" t="s">
        <v>136</v>
      </c>
      <c r="B139" s="173">
        <v>3</v>
      </c>
      <c r="C139" s="41"/>
      <c r="D139" s="83" t="s">
        <v>60</v>
      </c>
      <c r="E139" s="36" t="s">
        <v>16</v>
      </c>
      <c r="F139" s="105">
        <v>142</v>
      </c>
      <c r="G139" s="164"/>
      <c r="H139" s="164">
        <f t="shared" ref="H139:H149" si="7">+F139*G139</f>
        <v>0</v>
      </c>
    </row>
    <row r="140" spans="1:8" ht="38.25">
      <c r="A140" s="35" t="s">
        <v>136</v>
      </c>
      <c r="B140" s="173">
        <v>4</v>
      </c>
      <c r="C140" s="41"/>
      <c r="D140" s="83" t="s">
        <v>73</v>
      </c>
      <c r="E140" s="36" t="s">
        <v>15</v>
      </c>
      <c r="F140" s="105">
        <v>1</v>
      </c>
      <c r="G140" s="164"/>
      <c r="H140" s="164">
        <f t="shared" si="7"/>
        <v>0</v>
      </c>
    </row>
    <row r="141" spans="1:8" ht="51">
      <c r="A141" s="35" t="s">
        <v>136</v>
      </c>
      <c r="B141" s="173">
        <v>5</v>
      </c>
      <c r="C141" s="41"/>
      <c r="D141" s="112" t="s">
        <v>119</v>
      </c>
      <c r="E141" s="36" t="s">
        <v>15</v>
      </c>
      <c r="F141" s="105">
        <v>1</v>
      </c>
      <c r="G141" s="164"/>
      <c r="H141" s="164">
        <f>+F141*G141</f>
        <v>0</v>
      </c>
    </row>
    <row r="142" spans="1:8" ht="51">
      <c r="A142" s="35" t="s">
        <v>136</v>
      </c>
      <c r="B142" s="173">
        <v>6</v>
      </c>
      <c r="C142" s="41"/>
      <c r="D142" s="112" t="s">
        <v>120</v>
      </c>
      <c r="E142" s="36" t="s">
        <v>15</v>
      </c>
      <c r="F142" s="105">
        <v>1</v>
      </c>
      <c r="G142" s="164"/>
      <c r="H142" s="164">
        <f>+F142*G142</f>
        <v>0</v>
      </c>
    </row>
    <row r="143" spans="1:8" ht="63.75">
      <c r="A143" s="35" t="s">
        <v>136</v>
      </c>
      <c r="B143" s="173">
        <v>7</v>
      </c>
      <c r="C143" s="41"/>
      <c r="D143" s="112" t="s">
        <v>268</v>
      </c>
      <c r="E143" s="36" t="s">
        <v>15</v>
      </c>
      <c r="F143" s="105">
        <v>3</v>
      </c>
      <c r="G143" s="164"/>
      <c r="H143" s="164">
        <f t="shared" si="7"/>
        <v>0</v>
      </c>
    </row>
    <row r="144" spans="1:8" ht="25.5">
      <c r="A144" s="35" t="s">
        <v>136</v>
      </c>
      <c r="B144" s="173">
        <v>8</v>
      </c>
      <c r="C144" s="41"/>
      <c r="D144" s="83" t="s">
        <v>55</v>
      </c>
      <c r="E144" s="36" t="s">
        <v>29</v>
      </c>
      <c r="F144" s="121">
        <v>180</v>
      </c>
      <c r="G144" s="164"/>
      <c r="H144" s="164">
        <f t="shared" si="7"/>
        <v>0</v>
      </c>
    </row>
    <row r="145" spans="1:11" ht="25.5">
      <c r="A145" s="35" t="s">
        <v>136</v>
      </c>
      <c r="B145" s="173">
        <v>9</v>
      </c>
      <c r="C145" s="41"/>
      <c r="D145" s="83" t="s">
        <v>58</v>
      </c>
      <c r="E145" s="50" t="s">
        <v>15</v>
      </c>
      <c r="F145" s="121">
        <v>1</v>
      </c>
      <c r="G145" s="164"/>
      <c r="H145" s="164">
        <f t="shared" si="7"/>
        <v>0</v>
      </c>
    </row>
    <row r="146" spans="1:11" ht="51">
      <c r="A146" s="35" t="s">
        <v>136</v>
      </c>
      <c r="B146" s="173">
        <v>10</v>
      </c>
      <c r="C146" s="41"/>
      <c r="D146" s="83" t="s">
        <v>91</v>
      </c>
      <c r="E146" s="245" t="s">
        <v>17</v>
      </c>
      <c r="F146" s="121">
        <v>24</v>
      </c>
      <c r="G146" s="164"/>
      <c r="H146" s="164">
        <f t="shared" si="7"/>
        <v>0</v>
      </c>
    </row>
    <row r="147" spans="1:11" ht="14.25" customHeight="1">
      <c r="A147" s="35" t="s">
        <v>136</v>
      </c>
      <c r="B147" s="173">
        <v>11</v>
      </c>
      <c r="C147" s="41"/>
      <c r="D147" s="83" t="s">
        <v>18</v>
      </c>
      <c r="E147" s="36" t="s">
        <v>17</v>
      </c>
      <c r="F147" s="121">
        <v>48</v>
      </c>
      <c r="G147" s="164"/>
      <c r="H147" s="164">
        <f t="shared" si="7"/>
        <v>0</v>
      </c>
    </row>
    <row r="148" spans="1:11" ht="25.5" customHeight="1">
      <c r="A148" s="35" t="s">
        <v>136</v>
      </c>
      <c r="B148" s="173">
        <v>12</v>
      </c>
      <c r="C148" s="41"/>
      <c r="D148" s="112" t="s">
        <v>241</v>
      </c>
      <c r="E148" s="36" t="s">
        <v>15</v>
      </c>
      <c r="F148" s="121">
        <v>1</v>
      </c>
      <c r="G148" s="164"/>
      <c r="H148" s="164">
        <f t="shared" si="7"/>
        <v>0</v>
      </c>
    </row>
    <row r="149" spans="1:11" ht="63.75">
      <c r="A149" s="35" t="s">
        <v>136</v>
      </c>
      <c r="B149" s="173">
        <v>13</v>
      </c>
      <c r="C149" s="101"/>
      <c r="D149" s="119" t="s">
        <v>211</v>
      </c>
      <c r="E149" s="50"/>
      <c r="F149" s="140">
        <v>1</v>
      </c>
      <c r="G149" s="164">
        <f>+SUM(H16:H18)*0.1+SUM(H137:H148)*0.1</f>
        <v>0</v>
      </c>
      <c r="H149" s="164">
        <f t="shared" si="7"/>
        <v>0</v>
      </c>
    </row>
    <row r="150" spans="1:11" ht="13.5" thickBot="1">
      <c r="A150" s="65"/>
      <c r="B150" s="100"/>
      <c r="C150" s="100"/>
      <c r="D150" s="84"/>
      <c r="E150" s="69"/>
      <c r="F150" s="156">
        <v>1</v>
      </c>
      <c r="G150" s="48"/>
      <c r="H150" s="48"/>
    </row>
    <row r="151" spans="1:11" ht="15.75" thickBot="1">
      <c r="A151" s="54" t="s">
        <v>136</v>
      </c>
      <c r="B151" s="178"/>
      <c r="C151" s="55"/>
      <c r="D151" s="182" t="s">
        <v>12</v>
      </c>
      <c r="E151" s="57"/>
      <c r="F151" s="155">
        <v>1</v>
      </c>
      <c r="G151" s="146"/>
      <c r="H151" s="167">
        <f>SUM(H137:H149)</f>
        <v>0</v>
      </c>
    </row>
    <row r="152" spans="1:11" ht="12.75">
      <c r="A152" s="181"/>
      <c r="B152" s="262"/>
      <c r="C152" s="262"/>
      <c r="D152" s="84"/>
      <c r="E152" s="285"/>
      <c r="F152" s="141">
        <v>1</v>
      </c>
      <c r="G152" s="286"/>
      <c r="H152" s="141"/>
    </row>
    <row r="153" spans="1:11" ht="12.75">
      <c r="A153" s="181"/>
      <c r="B153" s="44"/>
      <c r="C153" s="44"/>
      <c r="D153" s="117" t="s">
        <v>228</v>
      </c>
      <c r="E153" s="39"/>
      <c r="F153" s="154">
        <v>1</v>
      </c>
      <c r="G153" s="159"/>
      <c r="H153" s="156"/>
    </row>
    <row r="154" spans="1:11" ht="12.75">
      <c r="A154" s="40"/>
      <c r="B154" s="53"/>
      <c r="C154" s="53"/>
      <c r="D154" s="84" t="s">
        <v>0</v>
      </c>
      <c r="E154" s="39"/>
      <c r="F154" s="154">
        <v>1</v>
      </c>
      <c r="G154" s="159"/>
      <c r="H154" s="160"/>
    </row>
    <row r="155" spans="1:11">
      <c r="A155" s="40"/>
      <c r="B155" s="44"/>
      <c r="C155" s="44"/>
      <c r="D155" s="84"/>
      <c r="F155" s="147"/>
      <c r="G155" s="159"/>
      <c r="H155" s="156"/>
    </row>
    <row r="156" spans="1:11" s="2" customFormat="1">
      <c r="A156" s="4"/>
      <c r="B156" s="5"/>
      <c r="C156" s="5"/>
      <c r="D156" s="103"/>
      <c r="F156" s="3"/>
      <c r="G156" s="3"/>
      <c r="H156" s="3"/>
      <c r="I156"/>
      <c r="J156"/>
      <c r="K156"/>
    </row>
    <row r="157" spans="1:11" s="2" customFormat="1">
      <c r="A157" s="4"/>
      <c r="B157" s="5"/>
      <c r="C157" s="5"/>
      <c r="D157" s="103"/>
      <c r="F157" s="3"/>
      <c r="G157" s="3"/>
      <c r="H157" s="3"/>
      <c r="I157"/>
      <c r="J157"/>
      <c r="K157"/>
    </row>
    <row r="158" spans="1:11" s="2" customFormat="1">
      <c r="A158" s="4"/>
      <c r="B158" s="5"/>
      <c r="C158" s="5"/>
      <c r="D158" s="103"/>
      <c r="F158" s="3"/>
      <c r="G158" s="3"/>
      <c r="H158" s="3"/>
      <c r="I158"/>
      <c r="J158"/>
      <c r="K158"/>
    </row>
    <row r="159" spans="1:11" s="2" customFormat="1">
      <c r="A159" s="4"/>
      <c r="B159" s="5"/>
      <c r="C159" s="5"/>
      <c r="D159" s="103"/>
      <c r="F159" s="3"/>
      <c r="G159" s="3"/>
      <c r="H159" s="3"/>
      <c r="I159"/>
      <c r="J159"/>
      <c r="K159"/>
    </row>
    <row r="160" spans="1:11" s="2" customFormat="1">
      <c r="A160" s="4"/>
      <c r="B160" s="5"/>
      <c r="C160" s="5"/>
      <c r="D160" s="103"/>
      <c r="F160" s="3"/>
      <c r="G160" s="3"/>
      <c r="H160" s="3"/>
      <c r="I160"/>
      <c r="J160"/>
      <c r="K160"/>
    </row>
    <row r="161" spans="1:11" s="2" customFormat="1">
      <c r="A161" s="4"/>
      <c r="B161" s="5"/>
      <c r="C161" s="5"/>
      <c r="D161" s="103"/>
      <c r="F161" s="3"/>
      <c r="G161" s="3"/>
      <c r="H161" s="3"/>
      <c r="I161"/>
      <c r="J161"/>
      <c r="K161"/>
    </row>
    <row r="162" spans="1:11" s="2" customFormat="1">
      <c r="A162" s="4"/>
      <c r="B162" s="5"/>
      <c r="C162" s="5"/>
      <c r="D162" s="103"/>
      <c r="F162" s="3"/>
      <c r="G162" s="3"/>
      <c r="H162" s="3"/>
      <c r="I162"/>
      <c r="J162"/>
      <c r="K162"/>
    </row>
    <row r="163" spans="1:11" s="2" customFormat="1">
      <c r="A163" s="4"/>
      <c r="B163" s="5"/>
      <c r="C163" s="5"/>
      <c r="D163" s="103"/>
      <c r="F163" s="3"/>
      <c r="G163" s="3"/>
      <c r="H163" s="3"/>
      <c r="I163"/>
      <c r="J163"/>
      <c r="K163"/>
    </row>
    <row r="164" spans="1:11" s="2" customFormat="1">
      <c r="A164" s="4"/>
      <c r="B164" s="5"/>
      <c r="C164" s="5"/>
      <c r="D164" s="103"/>
      <c r="F164" s="3"/>
      <c r="G164" s="3"/>
      <c r="H164" s="3"/>
      <c r="I164"/>
      <c r="J164"/>
      <c r="K164"/>
    </row>
    <row r="165" spans="1:11" s="2" customFormat="1">
      <c r="A165" s="4"/>
      <c r="B165" s="5"/>
      <c r="C165" s="5"/>
      <c r="D165" s="103"/>
      <c r="F165" s="3"/>
      <c r="G165" s="3"/>
      <c r="H165" s="3"/>
      <c r="I165"/>
      <c r="J165"/>
      <c r="K165"/>
    </row>
    <row r="166" spans="1:11" s="2" customFormat="1">
      <c r="A166" s="4"/>
      <c r="B166" s="5"/>
      <c r="C166" s="5"/>
      <c r="D166" s="103"/>
      <c r="F166" s="3"/>
      <c r="G166" s="3"/>
      <c r="H166" s="3"/>
      <c r="I166"/>
      <c r="J166"/>
      <c r="K166"/>
    </row>
    <row r="167" spans="1:11" s="2" customFormat="1">
      <c r="A167" s="4"/>
      <c r="B167" s="5"/>
      <c r="C167" s="5"/>
      <c r="D167" s="103"/>
      <c r="F167" s="3"/>
      <c r="G167" s="3"/>
      <c r="H167" s="3"/>
      <c r="I167"/>
      <c r="J167"/>
      <c r="K167"/>
    </row>
    <row r="168" spans="1:11" s="2" customFormat="1">
      <c r="A168" s="4"/>
      <c r="B168" s="5"/>
      <c r="C168" s="5"/>
      <c r="D168" s="103"/>
      <c r="F168" s="3"/>
      <c r="G168" s="3"/>
      <c r="H168" s="3"/>
      <c r="I168"/>
      <c r="J168"/>
      <c r="K168"/>
    </row>
    <row r="169" spans="1:11" s="2" customFormat="1">
      <c r="A169" s="4"/>
      <c r="B169" s="5"/>
      <c r="C169" s="5"/>
      <c r="D169" s="103"/>
      <c r="F169" s="3"/>
      <c r="G169" s="3"/>
      <c r="H169" s="3"/>
      <c r="I169"/>
      <c r="J169"/>
      <c r="K169"/>
    </row>
    <row r="170" spans="1:11" s="2" customFormat="1">
      <c r="A170" s="4"/>
      <c r="B170" s="5"/>
      <c r="C170" s="5"/>
      <c r="D170" s="103"/>
      <c r="F170" s="3"/>
      <c r="G170" s="3"/>
      <c r="H170" s="3"/>
      <c r="I170"/>
      <c r="J170"/>
      <c r="K170"/>
    </row>
    <row r="171" spans="1:11" s="2" customFormat="1">
      <c r="A171" s="4"/>
      <c r="B171" s="5"/>
      <c r="C171" s="5"/>
      <c r="D171" s="103"/>
      <c r="F171" s="3"/>
      <c r="G171" s="3"/>
      <c r="H171" s="3"/>
      <c r="I171"/>
      <c r="J171"/>
      <c r="K171"/>
    </row>
    <row r="172" spans="1:11" s="2" customFormat="1">
      <c r="A172" s="4"/>
      <c r="B172" s="5"/>
      <c r="C172" s="5"/>
      <c r="D172" s="103"/>
      <c r="F172" s="3"/>
      <c r="G172" s="3"/>
      <c r="H172" s="3"/>
      <c r="I172"/>
      <c r="J172"/>
      <c r="K172"/>
    </row>
    <row r="173" spans="1:11" s="2" customFormat="1">
      <c r="A173" s="4"/>
      <c r="B173" s="5"/>
      <c r="C173" s="5"/>
      <c r="D173" s="103"/>
      <c r="F173" s="3"/>
      <c r="G173" s="3"/>
      <c r="H173" s="3"/>
      <c r="I173"/>
      <c r="J173"/>
      <c r="K173"/>
    </row>
    <row r="174" spans="1:11" s="2" customFormat="1">
      <c r="A174" s="4"/>
      <c r="B174" s="5"/>
      <c r="C174" s="5"/>
      <c r="D174" s="103"/>
      <c r="F174" s="3"/>
      <c r="G174" s="3"/>
      <c r="H174" s="3"/>
      <c r="I174"/>
      <c r="J174"/>
      <c r="K174"/>
    </row>
    <row r="175" spans="1:11" s="2" customFormat="1">
      <c r="A175" s="4"/>
      <c r="B175" s="5"/>
      <c r="C175" s="5"/>
      <c r="D175" s="103"/>
      <c r="F175" s="3"/>
      <c r="G175" s="3"/>
      <c r="H175" s="3"/>
      <c r="I175"/>
      <c r="J175"/>
      <c r="K175"/>
    </row>
    <row r="176" spans="1:11" s="2" customFormat="1">
      <c r="A176" s="4"/>
      <c r="B176" s="5"/>
      <c r="C176" s="5"/>
      <c r="D176" s="103"/>
      <c r="F176" s="3"/>
      <c r="G176" s="3"/>
      <c r="H176" s="3"/>
      <c r="I176"/>
      <c r="J176"/>
      <c r="K176"/>
    </row>
    <row r="177" spans="1:11" s="2" customFormat="1">
      <c r="A177" s="4"/>
      <c r="B177" s="5"/>
      <c r="C177" s="5"/>
      <c r="D177" s="103"/>
      <c r="F177" s="3"/>
      <c r="G177" s="3"/>
      <c r="H177" s="3"/>
      <c r="I177"/>
      <c r="J177"/>
      <c r="K177"/>
    </row>
    <row r="178" spans="1:11" s="2" customFormat="1">
      <c r="A178" s="4"/>
      <c r="B178" s="5"/>
      <c r="C178" s="5"/>
      <c r="D178" s="103"/>
      <c r="F178" s="3"/>
      <c r="G178" s="3"/>
      <c r="H178" s="3"/>
      <c r="I178"/>
      <c r="J178"/>
      <c r="K178"/>
    </row>
    <row r="179" spans="1:11" s="2" customFormat="1">
      <c r="A179" s="4"/>
      <c r="B179" s="5"/>
      <c r="C179" s="5"/>
      <c r="D179" s="103"/>
      <c r="F179" s="3"/>
      <c r="G179" s="3"/>
      <c r="H179" s="3"/>
      <c r="I179"/>
      <c r="J179"/>
      <c r="K179"/>
    </row>
    <row r="180" spans="1:11" s="2" customFormat="1">
      <c r="A180" s="4"/>
      <c r="B180" s="5"/>
      <c r="C180" s="5"/>
      <c r="D180" s="103"/>
      <c r="F180" s="3"/>
      <c r="G180" s="3"/>
      <c r="H180" s="3"/>
      <c r="I180"/>
      <c r="J180"/>
      <c r="K180"/>
    </row>
    <row r="181" spans="1:11" s="2" customFormat="1">
      <c r="A181" s="4"/>
      <c r="B181" s="5"/>
      <c r="C181" s="5"/>
      <c r="D181" s="103"/>
      <c r="F181" s="3"/>
      <c r="G181" s="3"/>
      <c r="H181" s="3"/>
      <c r="I181"/>
      <c r="J181"/>
      <c r="K181"/>
    </row>
    <row r="182" spans="1:11" s="2" customFormat="1">
      <c r="A182" s="4"/>
      <c r="B182" s="5"/>
      <c r="C182" s="5"/>
      <c r="D182" s="103"/>
      <c r="F182" s="3"/>
      <c r="G182" s="3"/>
      <c r="H182" s="3"/>
      <c r="I182"/>
      <c r="J182"/>
      <c r="K182"/>
    </row>
    <row r="183" spans="1:11" s="2" customFormat="1">
      <c r="A183" s="4"/>
      <c r="B183" s="5"/>
      <c r="C183" s="5"/>
      <c r="D183" s="103"/>
      <c r="F183" s="3"/>
      <c r="G183" s="3"/>
      <c r="H183" s="3"/>
      <c r="I183"/>
      <c r="J183"/>
      <c r="K183"/>
    </row>
    <row r="184" spans="1:11" s="2" customFormat="1">
      <c r="A184" s="4"/>
      <c r="B184" s="5"/>
      <c r="C184" s="5"/>
      <c r="D184" s="103"/>
      <c r="F184" s="3"/>
      <c r="G184" s="3"/>
      <c r="H184" s="3"/>
      <c r="I184"/>
      <c r="J184"/>
      <c r="K184"/>
    </row>
    <row r="185" spans="1:11" s="2" customFormat="1">
      <c r="A185" s="4"/>
      <c r="B185" s="5"/>
      <c r="C185" s="5"/>
      <c r="D185" s="103"/>
      <c r="F185" s="3"/>
      <c r="G185" s="3"/>
      <c r="H185" s="3"/>
      <c r="I185"/>
      <c r="J185"/>
      <c r="K185"/>
    </row>
    <row r="186" spans="1:11" s="2" customFormat="1">
      <c r="A186" s="4"/>
      <c r="B186" s="5"/>
      <c r="C186" s="5"/>
      <c r="D186" s="103"/>
      <c r="F186" s="3"/>
      <c r="G186" s="3"/>
      <c r="H186" s="3"/>
      <c r="I186"/>
      <c r="J186"/>
      <c r="K186"/>
    </row>
    <row r="187" spans="1:11" s="2" customFormat="1">
      <c r="A187" s="4"/>
      <c r="B187" s="5"/>
      <c r="C187" s="5"/>
      <c r="D187" s="103"/>
      <c r="F187" s="3"/>
      <c r="G187" s="3"/>
      <c r="H187" s="3"/>
      <c r="I187"/>
      <c r="J187"/>
      <c r="K187"/>
    </row>
    <row r="188" spans="1:11" s="2" customFormat="1">
      <c r="A188" s="4"/>
      <c r="B188" s="5"/>
      <c r="C188" s="5"/>
      <c r="D188" s="103"/>
      <c r="F188" s="3"/>
      <c r="G188" s="3"/>
      <c r="H188" s="3"/>
      <c r="I188"/>
      <c r="J188"/>
      <c r="K188"/>
    </row>
    <row r="189" spans="1:11" s="2" customFormat="1">
      <c r="A189" s="4"/>
      <c r="B189" s="5"/>
      <c r="C189" s="5"/>
      <c r="D189" s="103"/>
      <c r="F189" s="3"/>
      <c r="G189" s="3"/>
      <c r="H189" s="3"/>
      <c r="I189"/>
      <c r="J189"/>
      <c r="K189"/>
    </row>
    <row r="190" spans="1:11" s="2" customFormat="1">
      <c r="A190" s="4"/>
      <c r="B190" s="5"/>
      <c r="C190" s="5"/>
      <c r="D190" s="103"/>
      <c r="F190" s="3"/>
      <c r="G190" s="3"/>
      <c r="H190" s="3"/>
      <c r="I190"/>
      <c r="J190"/>
      <c r="K190"/>
    </row>
    <row r="191" spans="1:11" s="2" customFormat="1">
      <c r="A191" s="4"/>
      <c r="B191" s="5"/>
      <c r="C191" s="5"/>
      <c r="D191" s="103"/>
      <c r="F191" s="3"/>
      <c r="G191" s="3"/>
      <c r="H191" s="3"/>
      <c r="I191"/>
      <c r="J191"/>
      <c r="K191"/>
    </row>
    <row r="192" spans="1:11" s="2" customFormat="1">
      <c r="A192" s="4"/>
      <c r="B192" s="5"/>
      <c r="C192" s="5"/>
      <c r="D192" s="103"/>
      <c r="F192" s="3"/>
      <c r="G192" s="3"/>
      <c r="H192" s="3"/>
      <c r="I192"/>
      <c r="J192"/>
      <c r="K192"/>
    </row>
    <row r="193" spans="1:11" s="2" customFormat="1">
      <c r="A193" s="4"/>
      <c r="B193" s="5"/>
      <c r="C193" s="5"/>
      <c r="D193" s="103"/>
      <c r="F193" s="3"/>
      <c r="G193" s="3"/>
      <c r="H193" s="3"/>
      <c r="I193"/>
      <c r="J193"/>
      <c r="K193"/>
    </row>
    <row r="194" spans="1:11" s="2" customFormat="1">
      <c r="A194" s="4"/>
      <c r="B194" s="5"/>
      <c r="C194" s="5"/>
      <c r="D194" s="103"/>
      <c r="F194" s="3"/>
      <c r="G194" s="3"/>
      <c r="H194" s="3"/>
      <c r="I194"/>
      <c r="J194"/>
      <c r="K194"/>
    </row>
    <row r="195" spans="1:11" s="2" customFormat="1">
      <c r="A195" s="4"/>
      <c r="B195" s="5"/>
      <c r="C195" s="5"/>
      <c r="D195" s="103"/>
      <c r="F195" s="3"/>
      <c r="G195" s="3"/>
      <c r="H195" s="3"/>
      <c r="I195"/>
      <c r="J195"/>
      <c r="K195"/>
    </row>
    <row r="196" spans="1:11" s="2" customFormat="1">
      <c r="A196" s="4"/>
      <c r="B196" s="5"/>
      <c r="C196" s="5"/>
      <c r="D196" s="103"/>
      <c r="F196" s="3"/>
      <c r="G196" s="3"/>
      <c r="H196" s="3"/>
      <c r="I196"/>
      <c r="J196"/>
      <c r="K196"/>
    </row>
    <row r="197" spans="1:11" s="2" customFormat="1">
      <c r="A197" s="4"/>
      <c r="B197" s="5"/>
      <c r="C197" s="5"/>
      <c r="D197" s="103"/>
      <c r="F197" s="3"/>
      <c r="G197" s="3"/>
      <c r="H197" s="3"/>
      <c r="I197"/>
      <c r="J197"/>
      <c r="K197"/>
    </row>
    <row r="198" spans="1:11" s="2" customFormat="1">
      <c r="A198" s="4"/>
      <c r="B198" s="5"/>
      <c r="C198" s="5"/>
      <c r="D198" s="103"/>
      <c r="F198" s="3"/>
      <c r="G198" s="3"/>
      <c r="H198" s="3"/>
      <c r="I198"/>
      <c r="J198"/>
      <c r="K198"/>
    </row>
    <row r="199" spans="1:11" s="2" customFormat="1">
      <c r="A199" s="4"/>
      <c r="B199" s="5"/>
      <c r="C199" s="5"/>
      <c r="D199" s="103"/>
      <c r="F199" s="3"/>
      <c r="G199" s="3"/>
      <c r="H199" s="3"/>
      <c r="I199"/>
      <c r="J199"/>
      <c r="K199"/>
    </row>
    <row r="200" spans="1:11" s="2" customFormat="1">
      <c r="A200" s="4"/>
      <c r="B200" s="5"/>
      <c r="C200" s="5"/>
      <c r="D200" s="103"/>
      <c r="F200" s="3"/>
      <c r="G200" s="3"/>
      <c r="H200" s="3"/>
      <c r="I200"/>
      <c r="J200"/>
      <c r="K200"/>
    </row>
    <row r="201" spans="1:11" s="2" customFormat="1">
      <c r="A201" s="4"/>
      <c r="B201" s="5"/>
      <c r="C201" s="5"/>
      <c r="D201" s="103"/>
      <c r="F201" s="3"/>
      <c r="G201" s="3"/>
      <c r="H201" s="3"/>
      <c r="I201"/>
      <c r="J201"/>
      <c r="K201"/>
    </row>
    <row r="202" spans="1:11" s="2" customFormat="1">
      <c r="A202" s="4"/>
      <c r="B202" s="5"/>
      <c r="C202" s="5"/>
      <c r="D202" s="103"/>
      <c r="F202" s="3"/>
      <c r="G202" s="3"/>
      <c r="H202" s="3"/>
      <c r="I202"/>
      <c r="J202"/>
      <c r="K202"/>
    </row>
    <row r="203" spans="1:11" s="2" customFormat="1">
      <c r="A203" s="4"/>
      <c r="B203" s="5"/>
      <c r="C203" s="5"/>
      <c r="D203" s="103"/>
      <c r="F203" s="3"/>
      <c r="G203" s="3"/>
      <c r="H203" s="3"/>
      <c r="I203"/>
      <c r="J203"/>
      <c r="K203"/>
    </row>
    <row r="204" spans="1:11" s="2" customFormat="1">
      <c r="A204" s="4"/>
      <c r="B204" s="5"/>
      <c r="C204" s="5"/>
      <c r="D204" s="103"/>
      <c r="F204" s="3"/>
      <c r="G204" s="3"/>
      <c r="H204" s="3"/>
      <c r="I204"/>
      <c r="J204"/>
      <c r="K204"/>
    </row>
    <row r="205" spans="1:11" s="2" customFormat="1">
      <c r="A205" s="4"/>
      <c r="B205" s="5"/>
      <c r="C205" s="5"/>
      <c r="D205" s="103"/>
      <c r="F205" s="3"/>
      <c r="G205" s="3"/>
      <c r="H205" s="3"/>
      <c r="I205"/>
      <c r="J205"/>
      <c r="K205"/>
    </row>
    <row r="206" spans="1:11" s="2" customFormat="1">
      <c r="A206" s="4"/>
      <c r="B206" s="5"/>
      <c r="C206" s="5"/>
      <c r="D206" s="103"/>
      <c r="F206" s="3"/>
      <c r="G206" s="3"/>
      <c r="H206" s="3"/>
      <c r="I206"/>
      <c r="J206"/>
      <c r="K206"/>
    </row>
    <row r="207" spans="1:11" s="2" customFormat="1">
      <c r="A207" s="4"/>
      <c r="B207" s="5"/>
      <c r="C207" s="5"/>
      <c r="D207" s="103"/>
      <c r="F207" s="3"/>
      <c r="G207" s="3"/>
      <c r="H207" s="3"/>
      <c r="I207"/>
      <c r="J207"/>
      <c r="K207"/>
    </row>
    <row r="208" spans="1:11" s="2" customFormat="1">
      <c r="A208" s="4"/>
      <c r="B208" s="5"/>
      <c r="C208" s="5"/>
      <c r="D208" s="103"/>
      <c r="F208" s="3"/>
      <c r="G208" s="3"/>
      <c r="H208" s="3"/>
      <c r="I208"/>
      <c r="J208"/>
      <c r="K208"/>
    </row>
    <row r="209" spans="1:11" s="2" customFormat="1">
      <c r="A209" s="4"/>
      <c r="B209" s="5"/>
      <c r="C209" s="5"/>
      <c r="D209" s="103"/>
      <c r="F209" s="3"/>
      <c r="G209" s="3"/>
      <c r="H209" s="3"/>
      <c r="I209"/>
      <c r="J209"/>
      <c r="K209"/>
    </row>
    <row r="210" spans="1:11" s="2" customFormat="1">
      <c r="A210" s="4"/>
      <c r="B210" s="5"/>
      <c r="C210" s="5"/>
      <c r="D210" s="103"/>
      <c r="F210" s="3"/>
      <c r="G210" s="3"/>
      <c r="H210" s="3"/>
      <c r="I210"/>
      <c r="J210"/>
      <c r="K210"/>
    </row>
    <row r="211" spans="1:11" s="2" customFormat="1">
      <c r="A211" s="4"/>
      <c r="B211" s="5"/>
      <c r="C211" s="5"/>
      <c r="D211" s="103"/>
      <c r="F211" s="3"/>
      <c r="G211" s="3"/>
      <c r="H211" s="3"/>
      <c r="I211"/>
      <c r="J211"/>
      <c r="K211"/>
    </row>
    <row r="212" spans="1:11" s="2" customFormat="1">
      <c r="A212" s="4"/>
      <c r="B212" s="5"/>
      <c r="C212" s="5"/>
      <c r="D212" s="103"/>
      <c r="F212" s="3"/>
      <c r="G212" s="3"/>
      <c r="H212" s="3"/>
      <c r="I212"/>
      <c r="J212"/>
      <c r="K212"/>
    </row>
    <row r="213" spans="1:11" s="2" customFormat="1">
      <c r="A213" s="4"/>
      <c r="B213" s="5"/>
      <c r="C213" s="5"/>
      <c r="D213" s="103"/>
      <c r="F213" s="3"/>
      <c r="G213" s="3"/>
      <c r="H213" s="3"/>
      <c r="I213"/>
      <c r="J213"/>
      <c r="K213"/>
    </row>
    <row r="214" spans="1:11" s="2" customFormat="1">
      <c r="A214" s="4"/>
      <c r="B214" s="5"/>
      <c r="C214" s="5"/>
      <c r="D214" s="103"/>
      <c r="F214" s="3"/>
      <c r="G214" s="3"/>
      <c r="H214" s="3"/>
      <c r="I214"/>
      <c r="J214"/>
      <c r="K214"/>
    </row>
    <row r="215" spans="1:11" s="2" customFormat="1">
      <c r="A215" s="4"/>
      <c r="B215" s="5"/>
      <c r="C215" s="5"/>
      <c r="D215" s="103"/>
      <c r="F215" s="3"/>
      <c r="G215" s="3"/>
      <c r="H215" s="3"/>
      <c r="I215"/>
      <c r="J215"/>
      <c r="K215"/>
    </row>
    <row r="216" spans="1:11" s="2" customFormat="1">
      <c r="A216" s="4"/>
      <c r="B216" s="5"/>
      <c r="C216" s="5"/>
      <c r="D216" s="103"/>
      <c r="F216" s="3"/>
      <c r="G216" s="3"/>
      <c r="H216" s="3"/>
      <c r="I216"/>
      <c r="J216"/>
      <c r="K216"/>
    </row>
    <row r="217" spans="1:11" s="2" customFormat="1">
      <c r="A217" s="4"/>
      <c r="B217" s="5"/>
      <c r="C217" s="5"/>
      <c r="D217" s="103"/>
      <c r="F217" s="3"/>
      <c r="G217" s="3"/>
      <c r="H217" s="3"/>
      <c r="I217"/>
      <c r="J217"/>
      <c r="K217"/>
    </row>
    <row r="218" spans="1:11" s="2" customFormat="1">
      <c r="A218" s="4"/>
      <c r="B218" s="5"/>
      <c r="C218" s="5"/>
      <c r="D218" s="103"/>
      <c r="F218" s="3"/>
      <c r="G218" s="3"/>
      <c r="H218" s="3"/>
      <c r="I218"/>
      <c r="J218"/>
      <c r="K218"/>
    </row>
    <row r="219" spans="1:11" s="2" customFormat="1">
      <c r="A219" s="4"/>
      <c r="B219" s="5"/>
      <c r="C219" s="5"/>
      <c r="D219" s="103"/>
      <c r="F219" s="3"/>
      <c r="G219" s="3"/>
      <c r="H219" s="3"/>
      <c r="I219"/>
      <c r="J219"/>
      <c r="K219"/>
    </row>
    <row r="220" spans="1:11" s="2" customFormat="1">
      <c r="A220" s="4"/>
      <c r="B220" s="5"/>
      <c r="C220" s="5"/>
      <c r="D220" s="103"/>
      <c r="F220" s="3"/>
      <c r="G220" s="3"/>
      <c r="H220" s="3"/>
      <c r="I220"/>
      <c r="J220"/>
      <c r="K220"/>
    </row>
    <row r="221" spans="1:11" s="2" customFormat="1">
      <c r="A221" s="4"/>
      <c r="B221" s="5"/>
      <c r="C221" s="5"/>
      <c r="D221" s="103"/>
      <c r="F221" s="3"/>
      <c r="G221" s="3"/>
      <c r="H221" s="3"/>
      <c r="I221"/>
      <c r="J221"/>
      <c r="K221"/>
    </row>
    <row r="222" spans="1:11" s="2" customFormat="1">
      <c r="A222" s="4"/>
      <c r="B222" s="5"/>
      <c r="C222" s="5"/>
      <c r="D222" s="103"/>
      <c r="F222" s="3"/>
      <c r="G222" s="3"/>
      <c r="H222" s="3"/>
      <c r="I222"/>
      <c r="J222"/>
      <c r="K222"/>
    </row>
    <row r="223" spans="1:11" s="2" customFormat="1">
      <c r="A223" s="4"/>
      <c r="B223" s="5"/>
      <c r="C223" s="5"/>
      <c r="D223" s="103"/>
      <c r="F223" s="3"/>
      <c r="G223" s="3"/>
      <c r="H223" s="3"/>
      <c r="I223"/>
      <c r="J223"/>
      <c r="K223"/>
    </row>
    <row r="224" spans="1:11" s="2" customFormat="1">
      <c r="A224" s="4"/>
      <c r="B224" s="5"/>
      <c r="C224" s="5"/>
      <c r="D224" s="103"/>
      <c r="F224" s="3"/>
      <c r="G224" s="3"/>
      <c r="H224" s="3"/>
      <c r="I224"/>
      <c r="J224"/>
      <c r="K224"/>
    </row>
    <row r="225" spans="1:11" s="2" customFormat="1">
      <c r="A225" s="4"/>
      <c r="B225" s="5"/>
      <c r="C225" s="5"/>
      <c r="D225" s="103"/>
      <c r="F225" s="3"/>
      <c r="G225" s="3"/>
      <c r="H225" s="3"/>
      <c r="I225"/>
      <c r="J225"/>
      <c r="K225"/>
    </row>
    <row r="226" spans="1:11" s="2" customFormat="1">
      <c r="A226" s="4"/>
      <c r="B226" s="5"/>
      <c r="C226" s="5"/>
      <c r="D226" s="103"/>
      <c r="F226" s="3"/>
      <c r="G226" s="3"/>
      <c r="H226" s="3"/>
      <c r="I226"/>
      <c r="J226"/>
      <c r="K226"/>
    </row>
    <row r="227" spans="1:11" s="2" customFormat="1">
      <c r="A227" s="4"/>
      <c r="B227" s="5"/>
      <c r="C227" s="5"/>
      <c r="D227" s="103"/>
      <c r="F227" s="3"/>
      <c r="G227" s="3"/>
      <c r="H227" s="3"/>
      <c r="I227"/>
      <c r="J227"/>
      <c r="K227"/>
    </row>
    <row r="228" spans="1:11" s="2" customFormat="1">
      <c r="A228" s="4"/>
      <c r="B228" s="5"/>
      <c r="C228" s="5"/>
      <c r="D228" s="103"/>
      <c r="F228" s="3"/>
      <c r="G228" s="3"/>
      <c r="H228" s="3"/>
      <c r="I228"/>
      <c r="J228"/>
      <c r="K228"/>
    </row>
    <row r="229" spans="1:11" s="2" customFormat="1">
      <c r="A229" s="4"/>
      <c r="B229" s="5"/>
      <c r="C229" s="5"/>
      <c r="D229" s="103"/>
      <c r="F229" s="3"/>
      <c r="G229" s="3"/>
      <c r="H229" s="3"/>
      <c r="I229"/>
      <c r="J229"/>
      <c r="K229"/>
    </row>
    <row r="230" spans="1:11" s="2" customFormat="1">
      <c r="A230" s="4"/>
      <c r="B230" s="5"/>
      <c r="C230" s="5"/>
      <c r="D230" s="103"/>
      <c r="F230" s="3"/>
      <c r="G230" s="3"/>
      <c r="H230" s="3"/>
      <c r="I230"/>
      <c r="J230"/>
      <c r="K230"/>
    </row>
    <row r="231" spans="1:11" s="2" customFormat="1">
      <c r="A231" s="4"/>
      <c r="B231" s="5"/>
      <c r="C231" s="5"/>
      <c r="D231" s="103"/>
      <c r="F231" s="3"/>
      <c r="G231" s="3"/>
      <c r="H231" s="3"/>
      <c r="I231"/>
      <c r="J231"/>
      <c r="K231"/>
    </row>
    <row r="232" spans="1:11" s="2" customFormat="1">
      <c r="A232" s="4"/>
      <c r="B232" s="5"/>
      <c r="C232" s="5"/>
      <c r="D232" s="103"/>
      <c r="F232" s="3"/>
      <c r="G232" s="3"/>
      <c r="H232" s="3"/>
      <c r="I232"/>
      <c r="J232"/>
      <c r="K232"/>
    </row>
    <row r="233" spans="1:11" s="2" customFormat="1">
      <c r="A233" s="4"/>
      <c r="B233" s="5"/>
      <c r="C233" s="5"/>
      <c r="D233" s="103"/>
      <c r="F233" s="3"/>
      <c r="G233" s="3"/>
      <c r="H233" s="3"/>
      <c r="I233"/>
      <c r="J233"/>
      <c r="K233"/>
    </row>
    <row r="234" spans="1:11" s="2" customFormat="1">
      <c r="A234" s="4"/>
      <c r="B234" s="5"/>
      <c r="C234" s="5"/>
      <c r="D234" s="103"/>
      <c r="F234" s="3"/>
      <c r="G234" s="3"/>
      <c r="H234" s="3"/>
      <c r="I234"/>
      <c r="J234"/>
      <c r="K234"/>
    </row>
    <row r="235" spans="1:11" s="2" customFormat="1">
      <c r="A235" s="4"/>
      <c r="B235" s="5"/>
      <c r="C235" s="5"/>
      <c r="D235" s="103"/>
      <c r="F235" s="3"/>
      <c r="G235" s="3"/>
      <c r="H235" s="3"/>
      <c r="I235"/>
      <c r="J235"/>
      <c r="K235"/>
    </row>
    <row r="236" spans="1:11" s="2" customFormat="1">
      <c r="A236" s="4"/>
      <c r="B236" s="5"/>
      <c r="C236" s="5"/>
      <c r="D236" s="103"/>
      <c r="F236" s="3"/>
      <c r="G236" s="3"/>
      <c r="H236" s="3"/>
      <c r="I236"/>
      <c r="J236"/>
      <c r="K236"/>
    </row>
    <row r="237" spans="1:11" s="2" customFormat="1">
      <c r="A237" s="4"/>
      <c r="B237" s="5"/>
      <c r="C237" s="5"/>
      <c r="D237" s="103"/>
      <c r="F237" s="3"/>
      <c r="G237" s="3"/>
      <c r="H237" s="3"/>
      <c r="I237"/>
      <c r="J237"/>
      <c r="K237"/>
    </row>
    <row r="238" spans="1:11" s="2" customFormat="1">
      <c r="A238" s="4"/>
      <c r="B238" s="5"/>
      <c r="C238" s="5"/>
      <c r="D238" s="103"/>
      <c r="F238" s="3"/>
      <c r="G238" s="3"/>
      <c r="H238" s="3"/>
      <c r="I238"/>
      <c r="J238"/>
      <c r="K238"/>
    </row>
    <row r="239" spans="1:11" s="2" customFormat="1">
      <c r="A239" s="4"/>
      <c r="B239" s="5"/>
      <c r="C239" s="5"/>
      <c r="D239" s="103"/>
      <c r="F239" s="3"/>
      <c r="G239" s="3"/>
      <c r="H239" s="3"/>
      <c r="I239"/>
      <c r="J239"/>
      <c r="K239"/>
    </row>
    <row r="240" spans="1:11" s="2" customFormat="1">
      <c r="A240" s="4"/>
      <c r="B240" s="5"/>
      <c r="C240" s="5"/>
      <c r="D240" s="103"/>
      <c r="F240" s="3"/>
      <c r="G240" s="3"/>
      <c r="H240" s="3"/>
      <c r="I240"/>
      <c r="J240"/>
      <c r="K240"/>
    </row>
    <row r="241" spans="1:11" s="2" customFormat="1">
      <c r="A241" s="4"/>
      <c r="B241" s="5"/>
      <c r="C241" s="5"/>
      <c r="D241" s="103"/>
      <c r="F241" s="3"/>
      <c r="G241" s="3"/>
      <c r="H241" s="3"/>
      <c r="I241"/>
      <c r="J241"/>
      <c r="K241"/>
    </row>
    <row r="242" spans="1:11" s="2" customFormat="1">
      <c r="A242" s="4"/>
      <c r="B242" s="5"/>
      <c r="C242" s="5"/>
      <c r="D242" s="103"/>
      <c r="F242" s="3"/>
      <c r="G242" s="3"/>
      <c r="H242" s="3"/>
      <c r="I242"/>
      <c r="J242"/>
      <c r="K242"/>
    </row>
    <row r="243" spans="1:11" s="2" customFormat="1">
      <c r="A243" s="4"/>
      <c r="B243" s="5"/>
      <c r="C243" s="5"/>
      <c r="D243" s="103"/>
      <c r="F243" s="3"/>
      <c r="G243" s="3"/>
      <c r="H243" s="3"/>
      <c r="I243"/>
      <c r="J243"/>
      <c r="K243"/>
    </row>
    <row r="244" spans="1:11" s="2" customFormat="1">
      <c r="A244" s="4"/>
      <c r="B244" s="5"/>
      <c r="C244" s="5"/>
      <c r="D244" s="103"/>
      <c r="F244" s="3"/>
      <c r="G244" s="3"/>
      <c r="H244" s="3"/>
      <c r="I244"/>
      <c r="J244"/>
      <c r="K244"/>
    </row>
    <row r="245" spans="1:11" s="2" customFormat="1">
      <c r="A245" s="4"/>
      <c r="B245" s="5"/>
      <c r="C245" s="5"/>
      <c r="D245" s="103"/>
      <c r="F245" s="3"/>
      <c r="G245" s="3"/>
      <c r="H245" s="3"/>
      <c r="I245"/>
      <c r="J245"/>
      <c r="K245"/>
    </row>
    <row r="246" spans="1:11" s="2" customFormat="1">
      <c r="A246" s="4"/>
      <c r="B246" s="5"/>
      <c r="C246" s="5"/>
      <c r="D246" s="103"/>
      <c r="F246" s="3"/>
      <c r="G246" s="3"/>
      <c r="H246" s="3"/>
      <c r="I246"/>
      <c r="J246"/>
      <c r="K246"/>
    </row>
    <row r="247" spans="1:11" s="2" customFormat="1">
      <c r="A247" s="4"/>
      <c r="B247" s="5"/>
      <c r="C247" s="5"/>
      <c r="D247" s="103"/>
      <c r="F247" s="3"/>
      <c r="G247" s="3"/>
      <c r="H247" s="3"/>
      <c r="I247"/>
      <c r="J247"/>
      <c r="K247"/>
    </row>
    <row r="248" spans="1:11" s="2" customFormat="1">
      <c r="A248" s="4"/>
      <c r="B248" s="5"/>
      <c r="C248" s="5"/>
      <c r="D248" s="103"/>
      <c r="F248" s="3"/>
      <c r="G248" s="3"/>
      <c r="H248" s="3"/>
      <c r="I248"/>
      <c r="J248"/>
      <c r="K248"/>
    </row>
    <row r="249" spans="1:11" s="2" customFormat="1">
      <c r="A249" s="4"/>
      <c r="B249" s="5"/>
      <c r="C249" s="5"/>
      <c r="D249" s="103"/>
      <c r="F249" s="3"/>
      <c r="G249" s="3"/>
      <c r="H249" s="3"/>
      <c r="I249"/>
      <c r="J249"/>
      <c r="K249"/>
    </row>
    <row r="250" spans="1:11" s="2" customFormat="1">
      <c r="A250" s="4"/>
      <c r="B250" s="5"/>
      <c r="C250" s="5"/>
      <c r="D250" s="103"/>
      <c r="F250" s="3"/>
      <c r="G250" s="3"/>
      <c r="H250" s="3"/>
      <c r="I250"/>
      <c r="J250"/>
      <c r="K250"/>
    </row>
    <row r="251" spans="1:11" s="2" customFormat="1">
      <c r="A251" s="4"/>
      <c r="B251" s="5"/>
      <c r="C251" s="5"/>
      <c r="D251" s="103"/>
      <c r="F251" s="3"/>
      <c r="G251" s="3"/>
      <c r="H251" s="3"/>
      <c r="I251"/>
      <c r="J251"/>
      <c r="K251"/>
    </row>
    <row r="252" spans="1:11" s="2" customFormat="1">
      <c r="A252" s="4"/>
      <c r="B252" s="5"/>
      <c r="C252" s="5"/>
      <c r="D252" s="103"/>
      <c r="F252" s="3"/>
      <c r="G252" s="3"/>
      <c r="H252" s="3"/>
      <c r="I252"/>
      <c r="J252"/>
      <c r="K252"/>
    </row>
    <row r="253" spans="1:11" s="2" customFormat="1">
      <c r="A253" s="4"/>
      <c r="B253" s="5"/>
      <c r="C253" s="5"/>
      <c r="D253" s="103"/>
      <c r="F253" s="3"/>
      <c r="G253" s="3"/>
      <c r="H253" s="3"/>
      <c r="I253"/>
      <c r="J253"/>
      <c r="K253"/>
    </row>
    <row r="254" spans="1:11" s="2" customFormat="1">
      <c r="A254" s="4"/>
      <c r="B254" s="5"/>
      <c r="C254" s="5"/>
      <c r="D254" s="103"/>
      <c r="F254" s="3"/>
      <c r="G254" s="3"/>
      <c r="H254" s="3"/>
      <c r="I254"/>
      <c r="J254"/>
      <c r="K254"/>
    </row>
    <row r="255" spans="1:11" s="2" customFormat="1">
      <c r="A255" s="4"/>
      <c r="B255" s="5"/>
      <c r="C255" s="5"/>
      <c r="D255" s="103"/>
      <c r="F255" s="3"/>
      <c r="G255" s="3"/>
      <c r="H255" s="3"/>
      <c r="I255"/>
      <c r="J255"/>
      <c r="K255"/>
    </row>
    <row r="256" spans="1:11" s="2" customFormat="1">
      <c r="A256" s="4"/>
      <c r="B256" s="5"/>
      <c r="C256" s="5"/>
      <c r="D256" s="103"/>
      <c r="F256" s="3"/>
      <c r="G256" s="3"/>
      <c r="H256" s="3"/>
      <c r="I256"/>
      <c r="J256"/>
      <c r="K256"/>
    </row>
    <row r="257" spans="1:11" s="2" customFormat="1">
      <c r="A257" s="4"/>
      <c r="B257" s="5"/>
      <c r="C257" s="5"/>
      <c r="D257" s="103"/>
      <c r="F257" s="3"/>
      <c r="G257" s="3"/>
      <c r="H257" s="3"/>
      <c r="I257"/>
      <c r="J257"/>
      <c r="K257"/>
    </row>
    <row r="258" spans="1:11" s="2" customFormat="1">
      <c r="A258" s="4"/>
      <c r="B258" s="5"/>
      <c r="C258" s="5"/>
      <c r="D258" s="103"/>
      <c r="F258" s="3"/>
      <c r="G258" s="3"/>
      <c r="H258" s="3"/>
      <c r="I258"/>
      <c r="J258"/>
      <c r="K258"/>
    </row>
    <row r="259" spans="1:11" s="2" customFormat="1">
      <c r="A259" s="4"/>
      <c r="B259" s="5"/>
      <c r="C259" s="5"/>
      <c r="D259" s="103"/>
      <c r="F259" s="3"/>
      <c r="G259" s="3"/>
      <c r="H259" s="3"/>
      <c r="I259"/>
      <c r="J259"/>
      <c r="K259"/>
    </row>
    <row r="260" spans="1:11" s="2" customFormat="1">
      <c r="A260" s="4"/>
      <c r="B260" s="5"/>
      <c r="C260" s="5"/>
      <c r="D260" s="103"/>
      <c r="F260" s="3"/>
      <c r="G260" s="3"/>
      <c r="H260" s="3"/>
      <c r="I260"/>
      <c r="J260"/>
      <c r="K260"/>
    </row>
    <row r="261" spans="1:11" s="2" customFormat="1">
      <c r="A261" s="4"/>
      <c r="B261" s="5"/>
      <c r="C261" s="5"/>
      <c r="D261" s="103"/>
      <c r="F261" s="3"/>
      <c r="G261" s="3"/>
      <c r="H261" s="3"/>
      <c r="I261"/>
      <c r="J261"/>
      <c r="K261"/>
    </row>
    <row r="262" spans="1:11" s="2" customFormat="1">
      <c r="A262" s="4"/>
      <c r="B262" s="5"/>
      <c r="C262" s="5"/>
      <c r="D262" s="103"/>
      <c r="F262" s="3"/>
      <c r="G262" s="3"/>
      <c r="H262" s="3"/>
      <c r="I262"/>
      <c r="J262"/>
      <c r="K262"/>
    </row>
    <row r="263" spans="1:11" s="2" customFormat="1">
      <c r="A263" s="4"/>
      <c r="B263" s="5"/>
      <c r="C263" s="5"/>
      <c r="D263" s="103"/>
      <c r="F263" s="3"/>
      <c r="G263" s="3"/>
      <c r="H263" s="3"/>
      <c r="I263"/>
      <c r="J263"/>
      <c r="K263"/>
    </row>
    <row r="264" spans="1:11" s="2" customFormat="1">
      <c r="A264" s="4"/>
      <c r="B264" s="5"/>
      <c r="C264" s="5"/>
      <c r="D264" s="103"/>
      <c r="F264" s="3"/>
      <c r="G264" s="3"/>
      <c r="H264" s="3"/>
      <c r="I264"/>
      <c r="J264"/>
      <c r="K264"/>
    </row>
    <row r="265" spans="1:11" s="2" customFormat="1">
      <c r="A265" s="4"/>
      <c r="B265" s="5"/>
      <c r="C265" s="5"/>
      <c r="D265" s="103"/>
      <c r="F265" s="3"/>
      <c r="G265" s="3"/>
      <c r="H265" s="3"/>
      <c r="I265"/>
      <c r="J265"/>
      <c r="K265"/>
    </row>
    <row r="266" spans="1:11" s="2" customFormat="1">
      <c r="A266" s="4"/>
      <c r="B266" s="5"/>
      <c r="C266" s="5"/>
      <c r="D266" s="103"/>
      <c r="F266" s="3"/>
      <c r="G266" s="3"/>
      <c r="H266" s="3"/>
      <c r="I266"/>
      <c r="J266"/>
      <c r="K266"/>
    </row>
    <row r="267" spans="1:11" s="2" customFormat="1">
      <c r="A267" s="4"/>
      <c r="B267" s="5"/>
      <c r="C267" s="5"/>
      <c r="D267" s="103"/>
      <c r="F267" s="3"/>
      <c r="G267" s="3"/>
      <c r="H267" s="3"/>
      <c r="I267"/>
      <c r="J267"/>
      <c r="K267"/>
    </row>
    <row r="268" spans="1:11" s="2" customFormat="1">
      <c r="A268" s="4"/>
      <c r="B268" s="5"/>
      <c r="C268" s="5"/>
      <c r="D268" s="103"/>
      <c r="F268" s="3"/>
      <c r="G268" s="3"/>
      <c r="H268" s="3"/>
      <c r="I268"/>
      <c r="J268"/>
      <c r="K268"/>
    </row>
    <row r="269" spans="1:11" s="2" customFormat="1">
      <c r="A269" s="4"/>
      <c r="B269" s="5"/>
      <c r="C269" s="5"/>
      <c r="D269" s="103"/>
      <c r="F269" s="3"/>
      <c r="G269" s="3"/>
      <c r="H269" s="3"/>
      <c r="I269"/>
      <c r="J269"/>
      <c r="K269"/>
    </row>
    <row r="270" spans="1:11" s="2" customFormat="1">
      <c r="A270" s="4"/>
      <c r="B270" s="5"/>
      <c r="C270" s="5"/>
      <c r="D270" s="103"/>
      <c r="F270" s="3"/>
      <c r="G270" s="3"/>
      <c r="H270" s="3"/>
      <c r="I270"/>
      <c r="J270"/>
      <c r="K270"/>
    </row>
    <row r="271" spans="1:11" s="2" customFormat="1">
      <c r="A271" s="4"/>
      <c r="B271" s="5"/>
      <c r="C271" s="5"/>
      <c r="D271" s="103"/>
      <c r="F271" s="3"/>
      <c r="G271" s="3"/>
      <c r="H271" s="3"/>
      <c r="I271"/>
      <c r="J271"/>
      <c r="K271"/>
    </row>
    <row r="272" spans="1:11" s="2" customFormat="1">
      <c r="A272" s="4"/>
      <c r="B272" s="5"/>
      <c r="C272" s="5"/>
      <c r="D272" s="103"/>
      <c r="F272" s="3"/>
      <c r="G272" s="3"/>
      <c r="H272" s="3"/>
      <c r="I272"/>
      <c r="J272"/>
      <c r="K272"/>
    </row>
    <row r="273" spans="1:11" s="2" customFormat="1">
      <c r="A273" s="4"/>
      <c r="B273" s="5"/>
      <c r="C273" s="5"/>
      <c r="D273" s="103"/>
      <c r="F273" s="3"/>
      <c r="G273" s="3"/>
      <c r="H273" s="3"/>
      <c r="I273"/>
      <c r="J273"/>
      <c r="K273"/>
    </row>
    <row r="274" spans="1:11" s="2" customFormat="1">
      <c r="A274" s="4"/>
      <c r="B274" s="5"/>
      <c r="C274" s="5"/>
      <c r="D274" s="103"/>
      <c r="F274" s="3"/>
      <c r="G274" s="3"/>
      <c r="H274" s="3"/>
      <c r="I274"/>
      <c r="J274"/>
      <c r="K274"/>
    </row>
    <row r="275" spans="1:11" s="2" customFormat="1">
      <c r="A275" s="4"/>
      <c r="B275" s="5"/>
      <c r="C275" s="5"/>
      <c r="D275" s="103"/>
      <c r="F275" s="3"/>
      <c r="G275" s="3"/>
      <c r="H275" s="3"/>
      <c r="I275"/>
      <c r="J275"/>
      <c r="K275"/>
    </row>
    <row r="276" spans="1:11" s="2" customFormat="1">
      <c r="A276" s="4"/>
      <c r="B276" s="5"/>
      <c r="C276" s="5"/>
      <c r="D276" s="103"/>
      <c r="F276" s="3"/>
      <c r="G276" s="3"/>
      <c r="H276" s="3"/>
      <c r="I276"/>
      <c r="J276"/>
      <c r="K276"/>
    </row>
    <row r="277" spans="1:11" s="2" customFormat="1">
      <c r="A277" s="4"/>
      <c r="B277" s="5"/>
      <c r="C277" s="5"/>
      <c r="D277" s="103"/>
      <c r="F277" s="3"/>
      <c r="G277" s="3"/>
      <c r="H277" s="3"/>
      <c r="I277"/>
      <c r="J277"/>
      <c r="K277"/>
    </row>
    <row r="278" spans="1:11" s="2" customFormat="1">
      <c r="A278" s="4"/>
      <c r="B278" s="5"/>
      <c r="C278" s="5"/>
      <c r="D278" s="103"/>
      <c r="F278" s="3"/>
      <c r="G278" s="3"/>
      <c r="H278" s="3"/>
      <c r="I278"/>
      <c r="J278"/>
      <c r="K278"/>
    </row>
    <row r="279" spans="1:11" s="2" customFormat="1">
      <c r="A279" s="4"/>
      <c r="B279" s="5"/>
      <c r="C279" s="5"/>
      <c r="D279" s="103"/>
      <c r="F279" s="3"/>
      <c r="G279" s="3"/>
      <c r="H279" s="3"/>
      <c r="I279"/>
      <c r="J279"/>
      <c r="K279"/>
    </row>
    <row r="280" spans="1:11" s="2" customFormat="1">
      <c r="A280" s="4"/>
      <c r="B280" s="5"/>
      <c r="C280" s="5"/>
      <c r="D280" s="103"/>
      <c r="F280" s="3"/>
      <c r="G280" s="3"/>
      <c r="H280" s="3"/>
      <c r="I280"/>
      <c r="J280"/>
      <c r="K280"/>
    </row>
    <row r="281" spans="1:11" s="2" customFormat="1">
      <c r="A281" s="4"/>
      <c r="B281" s="5"/>
      <c r="C281" s="5"/>
      <c r="D281" s="103"/>
      <c r="F281" s="3"/>
      <c r="G281" s="3"/>
      <c r="H281" s="3"/>
      <c r="I281"/>
      <c r="J281"/>
      <c r="K281"/>
    </row>
    <row r="282" spans="1:11" s="2" customFormat="1">
      <c r="A282" s="4"/>
      <c r="B282" s="5"/>
      <c r="C282" s="5"/>
      <c r="D282" s="103"/>
      <c r="F282" s="3"/>
      <c r="G282" s="3"/>
      <c r="H282" s="3"/>
      <c r="I282"/>
      <c r="J282"/>
      <c r="K282"/>
    </row>
    <row r="283" spans="1:11" s="2" customFormat="1">
      <c r="A283" s="4"/>
      <c r="B283" s="5"/>
      <c r="C283" s="5"/>
      <c r="D283" s="103"/>
      <c r="F283" s="3"/>
      <c r="G283" s="3"/>
      <c r="H283" s="3"/>
      <c r="I283"/>
      <c r="J283"/>
      <c r="K283"/>
    </row>
    <row r="284" spans="1:11" s="2" customFormat="1">
      <c r="A284" s="4"/>
      <c r="B284" s="5"/>
      <c r="C284" s="5"/>
      <c r="D284" s="103"/>
      <c r="F284" s="3"/>
      <c r="G284" s="3"/>
      <c r="H284" s="3"/>
      <c r="I284"/>
      <c r="J284"/>
      <c r="K284"/>
    </row>
    <row r="285" spans="1:11" s="2" customFormat="1">
      <c r="A285" s="4"/>
      <c r="B285" s="5"/>
      <c r="C285" s="5"/>
      <c r="D285" s="103"/>
      <c r="F285" s="3"/>
      <c r="G285" s="3"/>
      <c r="H285" s="3"/>
      <c r="I285"/>
      <c r="J285"/>
      <c r="K285"/>
    </row>
    <row r="286" spans="1:11" s="2" customFormat="1">
      <c r="A286" s="4"/>
      <c r="B286" s="5"/>
      <c r="C286" s="5"/>
      <c r="D286" s="103"/>
      <c r="F286" s="3"/>
      <c r="G286" s="3"/>
      <c r="H286" s="3"/>
      <c r="I286"/>
      <c r="J286"/>
      <c r="K286"/>
    </row>
    <row r="287" spans="1:11" s="2" customFormat="1">
      <c r="A287" s="4"/>
      <c r="B287" s="5"/>
      <c r="C287" s="5"/>
      <c r="D287" s="103"/>
      <c r="F287" s="3"/>
      <c r="G287" s="3"/>
      <c r="H287" s="3"/>
      <c r="I287"/>
      <c r="J287"/>
      <c r="K287"/>
    </row>
    <row r="288" spans="1:11" s="2" customFormat="1">
      <c r="A288" s="4"/>
      <c r="B288" s="5"/>
      <c r="C288" s="5"/>
      <c r="D288" s="103"/>
      <c r="F288" s="3"/>
      <c r="G288" s="3"/>
      <c r="H288" s="3"/>
      <c r="I288"/>
      <c r="J288"/>
      <c r="K288"/>
    </row>
    <row r="289" spans="1:11" s="2" customFormat="1">
      <c r="A289" s="4"/>
      <c r="B289" s="5"/>
      <c r="C289" s="5"/>
      <c r="D289" s="103"/>
      <c r="F289" s="3"/>
      <c r="G289" s="3"/>
      <c r="H289" s="3"/>
      <c r="I289"/>
      <c r="J289"/>
      <c r="K289"/>
    </row>
    <row r="290" spans="1:11" s="2" customFormat="1">
      <c r="A290" s="4"/>
      <c r="B290" s="5"/>
      <c r="C290" s="5"/>
      <c r="D290" s="103"/>
      <c r="F290" s="3"/>
      <c r="G290" s="3"/>
      <c r="H290" s="3"/>
      <c r="I290"/>
      <c r="J290"/>
      <c r="K290"/>
    </row>
    <row r="291" spans="1:11" s="2" customFormat="1">
      <c r="A291" s="4"/>
      <c r="B291" s="5"/>
      <c r="C291" s="5"/>
      <c r="D291" s="103"/>
      <c r="F291" s="3"/>
      <c r="G291" s="3"/>
      <c r="H291" s="3"/>
      <c r="I291"/>
      <c r="J291"/>
      <c r="K291"/>
    </row>
    <row r="292" spans="1:11" s="2" customFormat="1">
      <c r="A292" s="4"/>
      <c r="B292" s="5"/>
      <c r="C292" s="5"/>
      <c r="D292" s="103"/>
      <c r="F292" s="3"/>
      <c r="G292" s="3"/>
      <c r="H292" s="3"/>
      <c r="I292"/>
      <c r="J292"/>
      <c r="K292"/>
    </row>
    <row r="293" spans="1:11" s="2" customFormat="1">
      <c r="A293" s="4"/>
      <c r="B293" s="5"/>
      <c r="C293" s="5"/>
      <c r="D293" s="103"/>
      <c r="F293" s="3"/>
      <c r="G293" s="3"/>
      <c r="H293" s="3"/>
      <c r="I293"/>
      <c r="J293"/>
      <c r="K293"/>
    </row>
    <row r="294" spans="1:11" s="2" customFormat="1">
      <c r="A294" s="4"/>
      <c r="B294" s="5"/>
      <c r="C294" s="5"/>
      <c r="D294" s="103"/>
      <c r="F294" s="3"/>
      <c r="G294" s="3"/>
      <c r="H294" s="3"/>
      <c r="I294"/>
      <c r="J294"/>
      <c r="K294"/>
    </row>
    <row r="295" spans="1:11" s="2" customFormat="1">
      <c r="A295" s="4"/>
      <c r="B295" s="5"/>
      <c r="C295" s="5"/>
      <c r="D295" s="103"/>
      <c r="F295" s="3"/>
      <c r="G295" s="3"/>
      <c r="H295" s="3"/>
      <c r="I295"/>
      <c r="J295"/>
      <c r="K295"/>
    </row>
    <row r="296" spans="1:11" s="2" customFormat="1">
      <c r="A296" s="4"/>
      <c r="B296" s="5"/>
      <c r="C296" s="5"/>
      <c r="D296" s="103"/>
      <c r="F296" s="3"/>
      <c r="G296" s="3"/>
      <c r="H296" s="3"/>
      <c r="I296"/>
      <c r="J296"/>
      <c r="K296"/>
    </row>
    <row r="297" spans="1:11" s="2" customFormat="1">
      <c r="A297" s="4"/>
      <c r="B297" s="5"/>
      <c r="C297" s="5"/>
      <c r="D297" s="103"/>
      <c r="F297" s="3"/>
      <c r="G297" s="3"/>
      <c r="H297" s="3"/>
      <c r="I297"/>
      <c r="J297"/>
      <c r="K297"/>
    </row>
    <row r="298" spans="1:11" s="2" customFormat="1">
      <c r="A298" s="4"/>
      <c r="B298" s="5"/>
      <c r="C298" s="5"/>
      <c r="D298" s="103"/>
      <c r="F298" s="3"/>
      <c r="G298" s="3"/>
      <c r="H298" s="3"/>
      <c r="I298"/>
      <c r="J298"/>
      <c r="K298"/>
    </row>
    <row r="299" spans="1:11" s="2" customFormat="1">
      <c r="A299" s="4"/>
      <c r="B299" s="5"/>
      <c r="C299" s="5"/>
      <c r="D299" s="103"/>
      <c r="F299" s="3"/>
      <c r="G299" s="3"/>
      <c r="H299" s="3"/>
      <c r="I299"/>
      <c r="J299"/>
      <c r="K299"/>
    </row>
    <row r="300" spans="1:11" s="2" customFormat="1">
      <c r="A300" s="4"/>
      <c r="B300" s="5"/>
      <c r="C300" s="5"/>
      <c r="D300" s="103"/>
      <c r="F300" s="3"/>
      <c r="G300" s="3"/>
      <c r="H300" s="3"/>
      <c r="I300"/>
      <c r="J300"/>
      <c r="K300"/>
    </row>
    <row r="301" spans="1:11" s="2" customFormat="1">
      <c r="A301" s="4"/>
      <c r="B301" s="5"/>
      <c r="C301" s="5"/>
      <c r="D301" s="103"/>
      <c r="F301" s="3"/>
      <c r="G301" s="3"/>
      <c r="H301" s="3"/>
      <c r="I301"/>
      <c r="J301"/>
      <c r="K301"/>
    </row>
    <row r="302" spans="1:11" s="2" customFormat="1">
      <c r="A302" s="4"/>
      <c r="B302" s="5"/>
      <c r="C302" s="5"/>
      <c r="D302" s="103"/>
      <c r="F302" s="3"/>
      <c r="G302" s="3"/>
      <c r="H302" s="3"/>
      <c r="I302"/>
      <c r="J302"/>
      <c r="K302"/>
    </row>
    <row r="303" spans="1:11" s="2" customFormat="1">
      <c r="A303" s="4"/>
      <c r="B303" s="5"/>
      <c r="C303" s="5"/>
      <c r="D303" s="103"/>
      <c r="F303" s="3"/>
      <c r="G303" s="3"/>
      <c r="H303" s="3"/>
      <c r="I303"/>
      <c r="J303"/>
      <c r="K303"/>
    </row>
    <row r="304" spans="1:11" s="2" customFormat="1">
      <c r="A304" s="4"/>
      <c r="B304" s="5"/>
      <c r="C304" s="5"/>
      <c r="D304" s="103"/>
      <c r="F304" s="3"/>
      <c r="G304" s="3"/>
      <c r="H304" s="3"/>
      <c r="I304"/>
      <c r="J304"/>
      <c r="K304"/>
    </row>
    <row r="305" spans="1:11" s="2" customFormat="1">
      <c r="A305" s="4"/>
      <c r="B305" s="5"/>
      <c r="C305" s="5"/>
      <c r="D305" s="103"/>
      <c r="F305" s="3"/>
      <c r="G305" s="3"/>
      <c r="H305" s="3"/>
      <c r="I305"/>
      <c r="J305"/>
      <c r="K305"/>
    </row>
    <row r="306" spans="1:11" s="2" customFormat="1">
      <c r="A306" s="4"/>
      <c r="B306" s="5"/>
      <c r="C306" s="5"/>
      <c r="D306" s="103"/>
      <c r="F306" s="3"/>
      <c r="G306" s="3"/>
      <c r="H306" s="3"/>
      <c r="I306"/>
      <c r="J306"/>
      <c r="K306"/>
    </row>
    <row r="307" spans="1:11" s="2" customFormat="1">
      <c r="A307" s="4"/>
      <c r="B307" s="5"/>
      <c r="C307" s="5"/>
      <c r="D307" s="103"/>
      <c r="F307" s="3"/>
      <c r="G307" s="3"/>
      <c r="H307" s="3"/>
      <c r="I307"/>
      <c r="J307"/>
      <c r="K307"/>
    </row>
    <row r="308" spans="1:11" s="2" customFormat="1">
      <c r="A308" s="4"/>
      <c r="B308" s="5"/>
      <c r="C308" s="5"/>
      <c r="D308" s="103"/>
      <c r="F308" s="3"/>
      <c r="G308" s="3"/>
      <c r="H308" s="3"/>
      <c r="I308"/>
      <c r="J308"/>
      <c r="K308"/>
    </row>
    <row r="309" spans="1:11" s="2" customFormat="1">
      <c r="A309" s="4"/>
      <c r="B309" s="5"/>
      <c r="C309" s="5"/>
      <c r="D309" s="103"/>
      <c r="F309" s="3"/>
      <c r="G309" s="3"/>
      <c r="H309" s="3"/>
      <c r="I309"/>
      <c r="J309"/>
      <c r="K309"/>
    </row>
    <row r="310" spans="1:11" s="2" customFormat="1">
      <c r="A310" s="4"/>
      <c r="B310" s="5"/>
      <c r="C310" s="5"/>
      <c r="D310" s="103"/>
      <c r="F310" s="3"/>
      <c r="G310" s="3"/>
      <c r="H310" s="3"/>
      <c r="I310"/>
      <c r="J310"/>
      <c r="K310"/>
    </row>
    <row r="311" spans="1:11" s="2" customFormat="1">
      <c r="A311" s="4"/>
      <c r="B311" s="5"/>
      <c r="C311" s="5"/>
      <c r="D311" s="103"/>
      <c r="F311" s="3"/>
      <c r="G311" s="3"/>
      <c r="H311" s="3"/>
      <c r="I311"/>
      <c r="J311"/>
      <c r="K311"/>
    </row>
    <row r="312" spans="1:11" s="2" customFormat="1">
      <c r="A312" s="4"/>
      <c r="B312" s="5"/>
      <c r="C312" s="5"/>
      <c r="D312" s="103"/>
      <c r="F312" s="3"/>
      <c r="G312" s="3"/>
      <c r="H312" s="3"/>
      <c r="I312"/>
      <c r="J312"/>
      <c r="K312"/>
    </row>
    <row r="313" spans="1:11" s="2" customFormat="1">
      <c r="A313" s="4"/>
      <c r="B313" s="5"/>
      <c r="C313" s="5"/>
      <c r="D313" s="103"/>
      <c r="F313" s="3"/>
      <c r="G313" s="3"/>
      <c r="H313" s="3"/>
      <c r="I313"/>
      <c r="J313"/>
      <c r="K313"/>
    </row>
    <row r="314" spans="1:11" s="2" customFormat="1">
      <c r="A314" s="4"/>
      <c r="B314" s="5"/>
      <c r="C314" s="5"/>
      <c r="D314" s="103"/>
      <c r="F314" s="3"/>
      <c r="G314" s="3"/>
      <c r="H314" s="3"/>
      <c r="I314"/>
      <c r="J314"/>
      <c r="K314"/>
    </row>
    <row r="315" spans="1:11" s="2" customFormat="1">
      <c r="A315" s="4"/>
      <c r="B315" s="5"/>
      <c r="C315" s="5"/>
      <c r="D315" s="103"/>
      <c r="F315" s="3"/>
      <c r="G315" s="3"/>
      <c r="H315" s="3"/>
      <c r="I315"/>
      <c r="J315"/>
      <c r="K315"/>
    </row>
    <row r="316" spans="1:11" s="2" customFormat="1">
      <c r="A316" s="4"/>
      <c r="B316" s="5"/>
      <c r="C316" s="5"/>
      <c r="D316" s="103"/>
      <c r="F316" s="3"/>
      <c r="G316" s="3"/>
      <c r="H316" s="3"/>
      <c r="I316"/>
      <c r="J316"/>
      <c r="K316"/>
    </row>
    <row r="317" spans="1:11" s="2" customFormat="1">
      <c r="A317" s="4"/>
      <c r="B317" s="5"/>
      <c r="C317" s="5"/>
      <c r="D317" s="103"/>
      <c r="F317" s="3"/>
      <c r="G317" s="3"/>
      <c r="H317" s="3"/>
      <c r="I317"/>
      <c r="J317"/>
      <c r="K317"/>
    </row>
    <row r="318" spans="1:11" s="2" customFormat="1">
      <c r="A318" s="4"/>
      <c r="B318" s="5"/>
      <c r="C318" s="5"/>
      <c r="D318" s="103"/>
      <c r="F318" s="3"/>
      <c r="G318" s="3"/>
      <c r="H318" s="3"/>
      <c r="I318"/>
      <c r="J318"/>
      <c r="K318"/>
    </row>
    <row r="319" spans="1:11" s="2" customFormat="1">
      <c r="A319" s="4"/>
      <c r="B319" s="5"/>
      <c r="C319" s="5"/>
      <c r="D319" s="103"/>
      <c r="F319" s="3"/>
      <c r="G319" s="3"/>
      <c r="H319" s="3"/>
      <c r="I319"/>
      <c r="J319"/>
      <c r="K319"/>
    </row>
    <row r="320" spans="1:11" s="2" customFormat="1">
      <c r="A320" s="4"/>
      <c r="B320" s="5"/>
      <c r="C320" s="5"/>
      <c r="D320" s="103"/>
      <c r="F320" s="3"/>
      <c r="G320" s="3"/>
      <c r="H320" s="3"/>
      <c r="I320"/>
      <c r="J320"/>
      <c r="K320"/>
    </row>
    <row r="321" spans="1:11" s="2" customFormat="1">
      <c r="A321" s="4"/>
      <c r="B321" s="5"/>
      <c r="C321" s="5"/>
      <c r="D321" s="103"/>
      <c r="F321" s="3"/>
      <c r="G321" s="3"/>
      <c r="H321" s="3"/>
      <c r="I321"/>
      <c r="J321"/>
      <c r="K321"/>
    </row>
    <row r="322" spans="1:11" s="2" customFormat="1">
      <c r="A322" s="4"/>
      <c r="B322" s="5"/>
      <c r="C322" s="5"/>
      <c r="D322" s="103"/>
      <c r="F322" s="3"/>
      <c r="G322" s="3"/>
      <c r="H322" s="3"/>
      <c r="I322"/>
      <c r="J322"/>
      <c r="K322"/>
    </row>
    <row r="323" spans="1:11" s="2" customFormat="1">
      <c r="A323" s="4"/>
      <c r="B323" s="5"/>
      <c r="C323" s="5"/>
      <c r="D323" s="103"/>
      <c r="F323" s="3"/>
      <c r="G323" s="3"/>
      <c r="H323" s="3"/>
      <c r="I323"/>
      <c r="J323"/>
      <c r="K323"/>
    </row>
    <row r="324" spans="1:11" s="2" customFormat="1">
      <c r="A324" s="4"/>
      <c r="B324" s="5"/>
      <c r="C324" s="5"/>
      <c r="D324" s="103"/>
      <c r="F324" s="3"/>
      <c r="G324" s="3"/>
      <c r="H324" s="3"/>
      <c r="I324"/>
      <c r="J324"/>
      <c r="K324"/>
    </row>
    <row r="325" spans="1:11" s="2" customFormat="1">
      <c r="A325" s="4"/>
      <c r="B325" s="5"/>
      <c r="C325" s="5"/>
      <c r="D325" s="103"/>
      <c r="F325" s="3"/>
      <c r="G325" s="3"/>
      <c r="H325" s="3"/>
      <c r="I325"/>
      <c r="J325"/>
      <c r="K325"/>
    </row>
    <row r="326" spans="1:11" s="2" customFormat="1">
      <c r="A326" s="4"/>
      <c r="B326" s="5"/>
      <c r="C326" s="5"/>
      <c r="D326" s="103"/>
      <c r="F326" s="3"/>
      <c r="G326" s="3"/>
      <c r="H326" s="3"/>
      <c r="I326"/>
      <c r="J326"/>
      <c r="K326"/>
    </row>
    <row r="327" spans="1:11" s="2" customFormat="1">
      <c r="A327" s="4"/>
      <c r="B327" s="5"/>
      <c r="C327" s="5"/>
      <c r="D327" s="103"/>
      <c r="F327" s="3"/>
      <c r="G327" s="3"/>
      <c r="H327" s="3"/>
      <c r="I327"/>
      <c r="J327"/>
      <c r="K327"/>
    </row>
    <row r="328" spans="1:11" s="2" customFormat="1">
      <c r="A328" s="4"/>
      <c r="B328" s="5"/>
      <c r="C328" s="5"/>
      <c r="D328" s="103"/>
      <c r="F328" s="3"/>
      <c r="G328" s="3"/>
      <c r="H328" s="3"/>
      <c r="I328"/>
      <c r="J328"/>
      <c r="K328"/>
    </row>
    <row r="329" spans="1:11" s="2" customFormat="1">
      <c r="A329" s="4"/>
      <c r="B329" s="5"/>
      <c r="C329" s="5"/>
      <c r="D329" s="103"/>
      <c r="F329" s="3"/>
      <c r="G329" s="3"/>
      <c r="H329" s="3"/>
      <c r="I329"/>
      <c r="J329"/>
      <c r="K329"/>
    </row>
    <row r="330" spans="1:11" s="2" customFormat="1">
      <c r="A330" s="4"/>
      <c r="B330" s="5"/>
      <c r="C330" s="5"/>
      <c r="D330" s="103"/>
      <c r="F330" s="3"/>
      <c r="G330" s="3"/>
      <c r="H330" s="3"/>
      <c r="I330"/>
      <c r="J330"/>
      <c r="K330"/>
    </row>
    <row r="331" spans="1:11" s="2" customFormat="1">
      <c r="A331" s="4"/>
      <c r="B331" s="5"/>
      <c r="C331" s="5"/>
      <c r="D331" s="103"/>
      <c r="F331" s="3"/>
      <c r="G331" s="3"/>
      <c r="H331" s="3"/>
      <c r="I331"/>
      <c r="J331"/>
      <c r="K331"/>
    </row>
    <row r="332" spans="1:11" s="2" customFormat="1">
      <c r="A332" s="4"/>
      <c r="B332" s="5"/>
      <c r="C332" s="5"/>
      <c r="D332" s="103"/>
      <c r="F332" s="3"/>
      <c r="G332" s="3"/>
      <c r="H332" s="3"/>
      <c r="I332"/>
      <c r="J332"/>
      <c r="K332"/>
    </row>
    <row r="333" spans="1:11" s="2" customFormat="1">
      <c r="A333" s="4"/>
      <c r="B333" s="5"/>
      <c r="C333" s="5"/>
      <c r="D333" s="103"/>
      <c r="F333" s="3"/>
      <c r="G333" s="3"/>
      <c r="H333" s="3"/>
      <c r="I333"/>
      <c r="J333"/>
      <c r="K333"/>
    </row>
    <row r="334" spans="1:11" s="2" customFormat="1">
      <c r="A334" s="4"/>
      <c r="B334" s="5"/>
      <c r="C334" s="5"/>
      <c r="D334" s="103"/>
      <c r="F334" s="3"/>
      <c r="G334" s="3"/>
      <c r="H334" s="3"/>
      <c r="I334"/>
      <c r="J334"/>
      <c r="K334"/>
    </row>
    <row r="335" spans="1:11" s="2" customFormat="1">
      <c r="A335" s="4"/>
      <c r="B335" s="5"/>
      <c r="C335" s="5"/>
      <c r="D335" s="103"/>
      <c r="F335" s="3"/>
      <c r="G335" s="3"/>
      <c r="H335" s="3"/>
      <c r="I335"/>
      <c r="J335"/>
      <c r="K335"/>
    </row>
    <row r="336" spans="1:11" s="2" customFormat="1">
      <c r="A336" s="4"/>
      <c r="B336" s="5"/>
      <c r="C336" s="5"/>
      <c r="D336" s="103"/>
      <c r="F336" s="3"/>
      <c r="G336" s="3"/>
      <c r="H336" s="3"/>
      <c r="I336"/>
      <c r="J336"/>
      <c r="K336"/>
    </row>
    <row r="337" spans="1:11" s="2" customFormat="1">
      <c r="A337" s="4"/>
      <c r="B337" s="5"/>
      <c r="C337" s="5"/>
      <c r="D337" s="103"/>
      <c r="F337" s="3"/>
      <c r="G337" s="3"/>
      <c r="H337" s="3"/>
      <c r="I337"/>
      <c r="J337"/>
      <c r="K337"/>
    </row>
    <row r="338" spans="1:11" s="2" customFormat="1">
      <c r="A338" s="4"/>
      <c r="B338" s="5"/>
      <c r="C338" s="5"/>
      <c r="D338" s="103"/>
      <c r="F338" s="3"/>
      <c r="G338" s="3"/>
      <c r="H338" s="3"/>
      <c r="I338"/>
      <c r="J338"/>
      <c r="K338"/>
    </row>
    <row r="339" spans="1:11" s="2" customFormat="1">
      <c r="A339" s="4"/>
      <c r="B339" s="5"/>
      <c r="C339" s="5"/>
      <c r="D339" s="103"/>
      <c r="F339" s="3"/>
      <c r="G339" s="3"/>
      <c r="H339" s="3"/>
      <c r="I339"/>
      <c r="J339"/>
      <c r="K339"/>
    </row>
    <row r="340" spans="1:11" s="2" customFormat="1">
      <c r="A340" s="4"/>
      <c r="B340" s="5"/>
      <c r="C340" s="5"/>
      <c r="D340" s="103"/>
      <c r="F340" s="3"/>
      <c r="G340" s="3"/>
      <c r="H340" s="3"/>
      <c r="I340"/>
      <c r="J340"/>
      <c r="K340"/>
    </row>
    <row r="341" spans="1:11" s="2" customFormat="1">
      <c r="A341" s="4"/>
      <c r="B341" s="5"/>
      <c r="C341" s="5"/>
      <c r="D341" s="103"/>
      <c r="F341" s="3"/>
      <c r="G341" s="3"/>
      <c r="H341" s="3"/>
      <c r="I341"/>
      <c r="J341"/>
      <c r="K341"/>
    </row>
    <row r="342" spans="1:11" s="2" customFormat="1">
      <c r="A342" s="4"/>
      <c r="B342" s="5"/>
      <c r="C342" s="5"/>
      <c r="D342" s="103"/>
      <c r="F342" s="3"/>
      <c r="G342" s="3"/>
      <c r="H342" s="3"/>
      <c r="I342"/>
      <c r="J342"/>
      <c r="K342"/>
    </row>
    <row r="343" spans="1:11" s="2" customFormat="1">
      <c r="A343" s="4"/>
      <c r="B343" s="5"/>
      <c r="C343" s="5"/>
      <c r="D343" s="103"/>
      <c r="F343" s="3"/>
      <c r="G343" s="3"/>
      <c r="H343" s="3"/>
      <c r="I343"/>
      <c r="J343"/>
      <c r="K343"/>
    </row>
    <row r="344" spans="1:11" s="2" customFormat="1">
      <c r="A344" s="4"/>
      <c r="B344" s="5"/>
      <c r="C344" s="5"/>
      <c r="D344" s="103"/>
      <c r="F344" s="3"/>
      <c r="G344" s="3"/>
      <c r="H344" s="3"/>
      <c r="I344"/>
      <c r="J344"/>
      <c r="K344"/>
    </row>
    <row r="345" spans="1:11" s="2" customFormat="1">
      <c r="A345" s="4"/>
      <c r="B345" s="5"/>
      <c r="C345" s="5"/>
      <c r="D345" s="103"/>
      <c r="F345" s="3"/>
      <c r="G345" s="3"/>
      <c r="H345" s="3"/>
      <c r="I345"/>
      <c r="J345"/>
      <c r="K345"/>
    </row>
    <row r="346" spans="1:11" s="2" customFormat="1">
      <c r="A346" s="4"/>
      <c r="B346" s="5"/>
      <c r="C346" s="5"/>
      <c r="D346" s="103"/>
      <c r="F346" s="3"/>
      <c r="G346" s="3"/>
      <c r="H346" s="3"/>
      <c r="I346"/>
      <c r="J346"/>
      <c r="K346"/>
    </row>
    <row r="347" spans="1:11" s="2" customFormat="1">
      <c r="A347" s="4"/>
      <c r="B347" s="5"/>
      <c r="C347" s="5"/>
      <c r="D347" s="103"/>
      <c r="F347" s="3"/>
      <c r="G347" s="3"/>
      <c r="H347" s="3"/>
      <c r="I347"/>
      <c r="J347"/>
      <c r="K347"/>
    </row>
    <row r="348" spans="1:11" s="2" customFormat="1">
      <c r="A348" s="4"/>
      <c r="B348" s="5"/>
      <c r="C348" s="5"/>
      <c r="D348" s="103"/>
      <c r="F348" s="3"/>
      <c r="G348" s="3"/>
      <c r="H348" s="3"/>
      <c r="I348"/>
      <c r="J348"/>
      <c r="K348"/>
    </row>
    <row r="349" spans="1:11" s="2" customFormat="1">
      <c r="A349" s="4"/>
      <c r="B349" s="5"/>
      <c r="C349" s="5"/>
      <c r="D349" s="103"/>
      <c r="F349" s="3"/>
      <c r="G349" s="3"/>
      <c r="H349" s="3"/>
      <c r="I349"/>
      <c r="J349"/>
      <c r="K349"/>
    </row>
    <row r="350" spans="1:11" s="2" customFormat="1">
      <c r="A350" s="4"/>
      <c r="B350" s="5"/>
      <c r="C350" s="5"/>
      <c r="D350" s="103"/>
      <c r="F350" s="3"/>
      <c r="G350" s="3"/>
      <c r="H350" s="3"/>
      <c r="I350"/>
      <c r="J350"/>
      <c r="K350"/>
    </row>
    <row r="351" spans="1:11" s="2" customFormat="1">
      <c r="A351" s="4"/>
      <c r="B351" s="5"/>
      <c r="C351" s="5"/>
      <c r="D351" s="103"/>
      <c r="F351" s="3"/>
      <c r="G351" s="3"/>
      <c r="H351" s="3"/>
      <c r="I351"/>
      <c r="J351"/>
      <c r="K351"/>
    </row>
    <row r="352" spans="1:11" s="2" customFormat="1">
      <c r="A352" s="4"/>
      <c r="B352" s="5"/>
      <c r="C352" s="5"/>
      <c r="D352" s="103"/>
      <c r="F352" s="3"/>
      <c r="G352" s="3"/>
      <c r="H352" s="3"/>
      <c r="I352"/>
      <c r="J352"/>
      <c r="K352"/>
    </row>
    <row r="353" spans="1:11" s="2" customFormat="1">
      <c r="A353" s="4"/>
      <c r="B353" s="5"/>
      <c r="C353" s="5"/>
      <c r="D353" s="103"/>
      <c r="F353" s="3"/>
      <c r="G353" s="3"/>
      <c r="H353" s="3"/>
      <c r="I353"/>
      <c r="J353"/>
      <c r="K353"/>
    </row>
    <row r="354" spans="1:11" s="2" customFormat="1">
      <c r="A354" s="4"/>
      <c r="B354" s="5"/>
      <c r="C354" s="5"/>
      <c r="D354" s="103"/>
      <c r="F354" s="3"/>
      <c r="G354" s="3"/>
      <c r="H354" s="3"/>
      <c r="I354"/>
      <c r="J354"/>
      <c r="K354"/>
    </row>
    <row r="355" spans="1:11" s="2" customFormat="1">
      <c r="A355" s="4"/>
      <c r="B355" s="5"/>
      <c r="C355" s="5"/>
      <c r="D355" s="103"/>
      <c r="F355" s="3"/>
      <c r="G355" s="3"/>
      <c r="H355" s="3"/>
      <c r="I355"/>
      <c r="J355"/>
      <c r="K355"/>
    </row>
    <row r="356" spans="1:11" s="2" customFormat="1">
      <c r="A356" s="4"/>
      <c r="B356" s="5"/>
      <c r="C356" s="5"/>
      <c r="D356" s="103"/>
      <c r="F356" s="3"/>
      <c r="G356" s="3"/>
      <c r="H356" s="3"/>
      <c r="I356"/>
      <c r="J356"/>
      <c r="K356"/>
    </row>
    <row r="357" spans="1:11" s="2" customFormat="1">
      <c r="A357" s="4"/>
      <c r="B357" s="5"/>
      <c r="C357" s="5"/>
      <c r="D357" s="103"/>
      <c r="F357" s="3"/>
      <c r="G357" s="3"/>
      <c r="H357" s="3"/>
      <c r="I357"/>
      <c r="J357"/>
      <c r="K357"/>
    </row>
    <row r="358" spans="1:11" s="2" customFormat="1">
      <c r="A358" s="4"/>
      <c r="B358" s="5"/>
      <c r="C358" s="5"/>
      <c r="D358" s="103"/>
      <c r="F358" s="3"/>
      <c r="G358" s="3"/>
      <c r="H358" s="3"/>
      <c r="I358"/>
      <c r="J358"/>
      <c r="K358"/>
    </row>
    <row r="359" spans="1:11" s="2" customFormat="1">
      <c r="A359" s="4"/>
      <c r="B359" s="5"/>
      <c r="C359" s="5"/>
      <c r="D359" s="103"/>
      <c r="F359" s="3"/>
      <c r="G359" s="3"/>
      <c r="H359" s="3"/>
      <c r="I359"/>
      <c r="J359"/>
      <c r="K359"/>
    </row>
    <row r="360" spans="1:11" s="2" customFormat="1">
      <c r="A360" s="4"/>
      <c r="B360" s="5"/>
      <c r="C360" s="5"/>
      <c r="D360" s="103"/>
      <c r="F360" s="3"/>
      <c r="G360" s="3"/>
      <c r="H360" s="3"/>
      <c r="I360"/>
      <c r="J360"/>
      <c r="K360"/>
    </row>
    <row r="361" spans="1:11" s="2" customFormat="1">
      <c r="A361" s="4"/>
      <c r="B361" s="5"/>
      <c r="C361" s="5"/>
      <c r="D361" s="103"/>
      <c r="F361" s="3"/>
      <c r="G361" s="3"/>
      <c r="H361" s="3"/>
      <c r="I361"/>
      <c r="J361"/>
      <c r="K361"/>
    </row>
    <row r="362" spans="1:11" s="2" customFormat="1">
      <c r="A362" s="4"/>
      <c r="B362" s="5"/>
      <c r="C362" s="5"/>
      <c r="D362" s="103"/>
      <c r="F362" s="3"/>
      <c r="G362" s="3"/>
      <c r="H362" s="3"/>
      <c r="I362"/>
      <c r="J362"/>
      <c r="K362"/>
    </row>
    <row r="363" spans="1:11" s="2" customFormat="1">
      <c r="A363" s="4"/>
      <c r="B363" s="5"/>
      <c r="C363" s="5"/>
      <c r="D363" s="103"/>
      <c r="F363" s="3"/>
      <c r="G363" s="3"/>
      <c r="H363" s="3"/>
      <c r="I363"/>
      <c r="J363"/>
      <c r="K363"/>
    </row>
    <row r="364" spans="1:11" s="2" customFormat="1">
      <c r="A364" s="4"/>
      <c r="B364" s="5"/>
      <c r="C364" s="5"/>
      <c r="D364" s="103"/>
      <c r="F364" s="3"/>
      <c r="G364" s="3"/>
      <c r="H364" s="3"/>
      <c r="I364"/>
      <c r="J364"/>
      <c r="K364"/>
    </row>
    <row r="365" spans="1:11" s="2" customFormat="1">
      <c r="A365" s="4"/>
      <c r="B365" s="5"/>
      <c r="C365" s="5"/>
      <c r="D365" s="103"/>
      <c r="F365" s="3"/>
      <c r="G365" s="3"/>
      <c r="H365" s="3"/>
      <c r="I365"/>
      <c r="J365"/>
      <c r="K365"/>
    </row>
    <row r="366" spans="1:11" s="2" customFormat="1">
      <c r="A366" s="4"/>
      <c r="B366" s="5"/>
      <c r="C366" s="5"/>
      <c r="D366" s="103"/>
      <c r="F366" s="3"/>
      <c r="G366" s="3"/>
      <c r="H366" s="3"/>
      <c r="I366"/>
      <c r="J366"/>
      <c r="K366"/>
    </row>
    <row r="367" spans="1:11" s="2" customFormat="1">
      <c r="A367" s="4"/>
      <c r="B367" s="5"/>
      <c r="C367" s="5"/>
      <c r="D367" s="103"/>
      <c r="F367" s="3"/>
      <c r="G367" s="3"/>
      <c r="H367" s="3"/>
      <c r="I367"/>
      <c r="J367"/>
      <c r="K367"/>
    </row>
    <row r="368" spans="1:11" s="2" customFormat="1">
      <c r="A368" s="4"/>
      <c r="B368" s="5"/>
      <c r="C368" s="5"/>
      <c r="D368" s="103"/>
      <c r="F368" s="3"/>
      <c r="G368" s="3"/>
      <c r="H368" s="3"/>
      <c r="I368"/>
      <c r="J368"/>
      <c r="K368"/>
    </row>
    <row r="369" spans="1:11" s="2" customFormat="1">
      <c r="A369" s="4"/>
      <c r="B369" s="5"/>
      <c r="C369" s="5"/>
      <c r="D369" s="103"/>
      <c r="F369" s="3"/>
      <c r="G369" s="3"/>
      <c r="H369" s="3"/>
      <c r="I369"/>
      <c r="J369"/>
      <c r="K369"/>
    </row>
    <row r="370" spans="1:11" s="2" customFormat="1">
      <c r="A370" s="4"/>
      <c r="B370" s="5"/>
      <c r="C370" s="5"/>
      <c r="D370" s="103"/>
      <c r="F370" s="3"/>
      <c r="G370" s="3"/>
      <c r="H370" s="3"/>
      <c r="I370"/>
      <c r="J370"/>
      <c r="K370"/>
    </row>
    <row r="371" spans="1:11" s="2" customFormat="1">
      <c r="A371" s="4"/>
      <c r="B371" s="5"/>
      <c r="C371" s="5"/>
      <c r="D371" s="103"/>
      <c r="F371" s="3"/>
      <c r="G371" s="3"/>
      <c r="H371" s="3"/>
      <c r="I371"/>
      <c r="J371"/>
      <c r="K371"/>
    </row>
    <row r="372" spans="1:11" s="2" customFormat="1">
      <c r="A372" s="4"/>
      <c r="B372" s="5"/>
      <c r="C372" s="5"/>
      <c r="D372" s="103"/>
      <c r="F372" s="3"/>
      <c r="G372" s="3"/>
      <c r="H372" s="3"/>
      <c r="I372"/>
      <c r="J372"/>
      <c r="K372"/>
    </row>
    <row r="373" spans="1:11" s="2" customFormat="1">
      <c r="A373" s="4"/>
      <c r="B373" s="5"/>
      <c r="C373" s="5"/>
      <c r="D373" s="103"/>
      <c r="F373" s="3"/>
      <c r="G373" s="3"/>
      <c r="H373" s="3"/>
      <c r="I373"/>
      <c r="J373"/>
      <c r="K373"/>
    </row>
    <row r="374" spans="1:11" s="2" customFormat="1">
      <c r="A374" s="4"/>
      <c r="B374" s="5"/>
      <c r="C374" s="5"/>
      <c r="D374" s="103"/>
      <c r="F374" s="3"/>
      <c r="G374" s="3"/>
      <c r="H374" s="3"/>
      <c r="I374"/>
      <c r="J374"/>
      <c r="K374"/>
    </row>
    <row r="375" spans="1:11" s="2" customFormat="1">
      <c r="A375" s="4"/>
      <c r="B375" s="5"/>
      <c r="C375" s="5"/>
      <c r="D375" s="103"/>
      <c r="F375" s="3"/>
      <c r="G375" s="3"/>
      <c r="H375" s="3"/>
      <c r="I375"/>
      <c r="J375"/>
      <c r="K375"/>
    </row>
    <row r="376" spans="1:11" s="2" customFormat="1">
      <c r="A376" s="4"/>
      <c r="B376" s="5"/>
      <c r="C376" s="5"/>
      <c r="D376" s="103"/>
      <c r="F376" s="3"/>
      <c r="G376" s="3"/>
      <c r="H376" s="3"/>
      <c r="I376"/>
      <c r="J376"/>
      <c r="K376"/>
    </row>
    <row r="377" spans="1:11" s="2" customFormat="1">
      <c r="A377" s="4"/>
      <c r="B377" s="5"/>
      <c r="C377" s="5"/>
      <c r="D377" s="103"/>
      <c r="F377" s="3"/>
      <c r="G377" s="3"/>
      <c r="H377" s="3"/>
      <c r="I377"/>
      <c r="J377"/>
      <c r="K377"/>
    </row>
    <row r="378" spans="1:11" s="2" customFormat="1">
      <c r="A378" s="4"/>
      <c r="B378" s="5"/>
      <c r="C378" s="5"/>
      <c r="D378" s="103"/>
      <c r="F378" s="3"/>
      <c r="G378" s="3"/>
      <c r="H378" s="3"/>
      <c r="I378"/>
      <c r="J378"/>
      <c r="K378"/>
    </row>
    <row r="379" spans="1:11" s="2" customFormat="1">
      <c r="A379" s="4"/>
      <c r="B379" s="5"/>
      <c r="C379" s="5"/>
      <c r="D379" s="103"/>
      <c r="F379" s="3"/>
      <c r="G379" s="3"/>
      <c r="H379" s="3"/>
      <c r="I379"/>
      <c r="J379"/>
      <c r="K379"/>
    </row>
    <row r="380" spans="1:11" s="2" customFormat="1">
      <c r="A380" s="4"/>
      <c r="B380" s="5"/>
      <c r="C380" s="5"/>
      <c r="D380" s="103"/>
      <c r="F380" s="3"/>
      <c r="G380" s="3"/>
      <c r="H380" s="3"/>
      <c r="I380"/>
      <c r="J380"/>
      <c r="K380"/>
    </row>
    <row r="381" spans="1:11" s="2" customFormat="1">
      <c r="A381" s="4"/>
      <c r="B381" s="5"/>
      <c r="C381" s="5"/>
      <c r="D381" s="103"/>
      <c r="F381" s="3"/>
      <c r="G381" s="3"/>
      <c r="H381" s="3"/>
      <c r="I381"/>
      <c r="J381"/>
      <c r="K381"/>
    </row>
    <row r="382" spans="1:11" s="2" customFormat="1">
      <c r="A382" s="4"/>
      <c r="B382" s="5"/>
      <c r="C382" s="5"/>
      <c r="D382" s="103"/>
      <c r="F382" s="3"/>
      <c r="G382" s="3"/>
      <c r="H382" s="3"/>
      <c r="I382"/>
      <c r="J382"/>
      <c r="K382"/>
    </row>
    <row r="383" spans="1:11" s="2" customFormat="1">
      <c r="A383" s="4"/>
      <c r="B383" s="5"/>
      <c r="C383" s="5"/>
      <c r="D383" s="103"/>
      <c r="F383" s="3"/>
      <c r="G383" s="3"/>
      <c r="H383" s="3"/>
      <c r="I383"/>
      <c r="J383"/>
      <c r="K383"/>
    </row>
    <row r="384" spans="1:11" s="2" customFormat="1">
      <c r="A384" s="4"/>
      <c r="B384" s="5"/>
      <c r="C384" s="5"/>
      <c r="D384" s="103"/>
      <c r="F384" s="3"/>
      <c r="G384" s="3"/>
      <c r="H384" s="3"/>
      <c r="I384"/>
      <c r="J384"/>
      <c r="K384"/>
    </row>
    <row r="385" spans="1:11" s="2" customFormat="1">
      <c r="A385" s="4"/>
      <c r="B385" s="5"/>
      <c r="C385" s="5"/>
      <c r="D385" s="103"/>
      <c r="F385" s="3"/>
      <c r="G385" s="3"/>
      <c r="H385" s="3"/>
      <c r="I385"/>
      <c r="J385"/>
      <c r="K385"/>
    </row>
    <row r="386" spans="1:11" s="2" customFormat="1">
      <c r="A386" s="4"/>
      <c r="B386" s="5"/>
      <c r="C386" s="5"/>
      <c r="D386" s="103"/>
      <c r="F386" s="3"/>
      <c r="G386" s="3"/>
      <c r="H386" s="3"/>
      <c r="I386"/>
      <c r="J386"/>
      <c r="K386"/>
    </row>
    <row r="387" spans="1:11" s="2" customFormat="1">
      <c r="A387" s="4"/>
      <c r="B387" s="5"/>
      <c r="C387" s="5"/>
      <c r="D387" s="103"/>
      <c r="F387" s="3"/>
      <c r="G387" s="3"/>
      <c r="H387" s="3"/>
      <c r="I387"/>
      <c r="J387"/>
      <c r="K387"/>
    </row>
    <row r="388" spans="1:11" s="2" customFormat="1">
      <c r="A388" s="4"/>
      <c r="B388" s="5"/>
      <c r="C388" s="5"/>
      <c r="D388" s="103"/>
      <c r="F388" s="3"/>
      <c r="G388" s="3"/>
      <c r="H388" s="3"/>
      <c r="I388"/>
      <c r="J388"/>
      <c r="K388"/>
    </row>
    <row r="389" spans="1:11" s="2" customFormat="1">
      <c r="A389" s="4"/>
      <c r="B389" s="5"/>
      <c r="C389" s="5"/>
      <c r="D389" s="103"/>
      <c r="F389" s="3"/>
      <c r="G389" s="3"/>
      <c r="H389" s="3"/>
      <c r="I389"/>
      <c r="J389"/>
      <c r="K389"/>
    </row>
    <row r="390" spans="1:11" s="2" customFormat="1">
      <c r="A390" s="4"/>
      <c r="B390" s="5"/>
      <c r="C390" s="5"/>
      <c r="D390" s="103"/>
      <c r="F390" s="3"/>
      <c r="G390" s="3"/>
      <c r="H390" s="3"/>
      <c r="I390"/>
      <c r="J390"/>
      <c r="K390"/>
    </row>
    <row r="391" spans="1:11" s="2" customFormat="1">
      <c r="A391" s="4"/>
      <c r="B391" s="5"/>
      <c r="C391" s="5"/>
      <c r="D391" s="103"/>
      <c r="F391" s="3"/>
      <c r="G391" s="3"/>
      <c r="H391" s="3"/>
      <c r="I391"/>
      <c r="J391"/>
      <c r="K391"/>
    </row>
    <row r="392" spans="1:11" s="2" customFormat="1">
      <c r="A392" s="4"/>
      <c r="B392" s="5"/>
      <c r="C392" s="5"/>
      <c r="D392" s="103"/>
      <c r="F392" s="3"/>
      <c r="G392" s="3"/>
      <c r="H392" s="3"/>
      <c r="I392"/>
      <c r="J392"/>
      <c r="K392"/>
    </row>
    <row r="393" spans="1:11" s="2" customFormat="1">
      <c r="A393" s="4"/>
      <c r="B393" s="5"/>
      <c r="C393" s="5"/>
      <c r="D393" s="103"/>
      <c r="F393" s="3"/>
      <c r="G393" s="3"/>
      <c r="H393" s="3"/>
      <c r="I393"/>
      <c r="J393"/>
      <c r="K393"/>
    </row>
    <row r="394" spans="1:11" s="2" customFormat="1">
      <c r="A394" s="4"/>
      <c r="B394" s="5"/>
      <c r="C394" s="5"/>
      <c r="D394" s="103"/>
      <c r="F394" s="3"/>
      <c r="G394" s="3"/>
      <c r="H394" s="3"/>
      <c r="I394"/>
      <c r="J394"/>
      <c r="K394"/>
    </row>
    <row r="395" spans="1:11" s="2" customFormat="1">
      <c r="A395" s="4"/>
      <c r="B395" s="5"/>
      <c r="C395" s="5"/>
      <c r="D395" s="103"/>
      <c r="F395" s="3"/>
      <c r="G395" s="3"/>
      <c r="H395" s="3"/>
      <c r="I395"/>
      <c r="J395"/>
      <c r="K395"/>
    </row>
    <row r="396" spans="1:11" s="2" customFormat="1">
      <c r="A396" s="4"/>
      <c r="B396" s="5"/>
      <c r="C396" s="5"/>
      <c r="D396" s="103"/>
      <c r="F396" s="3"/>
      <c r="G396" s="3"/>
      <c r="H396" s="3"/>
      <c r="I396"/>
      <c r="J396"/>
      <c r="K396"/>
    </row>
    <row r="397" spans="1:11" s="2" customFormat="1">
      <c r="A397" s="4"/>
      <c r="B397" s="5"/>
      <c r="C397" s="5"/>
      <c r="D397" s="103"/>
      <c r="F397" s="3"/>
      <c r="G397" s="3"/>
      <c r="H397" s="3"/>
      <c r="I397"/>
      <c r="J397"/>
      <c r="K397"/>
    </row>
    <row r="398" spans="1:11" s="2" customFormat="1">
      <c r="A398" s="4"/>
      <c r="B398" s="5"/>
      <c r="C398" s="5"/>
      <c r="D398" s="103"/>
      <c r="F398" s="3"/>
      <c r="G398" s="3"/>
      <c r="H398" s="3"/>
      <c r="I398"/>
      <c r="J398"/>
      <c r="K398"/>
    </row>
    <row r="399" spans="1:11" s="2" customFormat="1">
      <c r="A399" s="4"/>
      <c r="B399" s="5"/>
      <c r="C399" s="5"/>
      <c r="D399" s="103"/>
      <c r="F399" s="3"/>
      <c r="G399" s="3"/>
      <c r="H399" s="3"/>
      <c r="I399"/>
      <c r="J399"/>
      <c r="K399"/>
    </row>
    <row r="400" spans="1:11" s="2" customFormat="1">
      <c r="A400" s="4"/>
      <c r="B400" s="5"/>
      <c r="C400" s="5"/>
      <c r="D400" s="103"/>
      <c r="F400" s="3"/>
      <c r="G400" s="3"/>
      <c r="H400" s="3"/>
      <c r="I400"/>
      <c r="J400"/>
      <c r="K400"/>
    </row>
    <row r="401" spans="1:11" s="2" customFormat="1">
      <c r="A401" s="4"/>
      <c r="B401" s="5"/>
      <c r="C401" s="5"/>
      <c r="D401" s="103"/>
      <c r="F401" s="3"/>
      <c r="G401" s="3"/>
      <c r="H401" s="3"/>
      <c r="I401"/>
      <c r="J401"/>
      <c r="K401"/>
    </row>
    <row r="402" spans="1:11" s="2" customFormat="1">
      <c r="A402" s="4"/>
      <c r="B402" s="5"/>
      <c r="C402" s="5"/>
      <c r="D402" s="103"/>
      <c r="F402" s="3"/>
      <c r="G402" s="3"/>
      <c r="H402" s="3"/>
      <c r="I402"/>
      <c r="J402"/>
      <c r="K402"/>
    </row>
    <row r="403" spans="1:11" s="2" customFormat="1">
      <c r="A403" s="4"/>
      <c r="B403" s="5"/>
      <c r="C403" s="5"/>
      <c r="D403" s="103"/>
      <c r="F403" s="3"/>
      <c r="G403" s="3"/>
      <c r="H403" s="3"/>
      <c r="I403"/>
      <c r="J403"/>
      <c r="K403"/>
    </row>
    <row r="404" spans="1:11" s="2" customFormat="1">
      <c r="A404" s="4"/>
      <c r="B404" s="5"/>
      <c r="C404" s="5"/>
      <c r="D404" s="103"/>
      <c r="F404" s="3"/>
      <c r="G404" s="3"/>
      <c r="H404" s="3"/>
      <c r="I404"/>
      <c r="J404"/>
      <c r="K404"/>
    </row>
    <row r="405" spans="1:11" s="2" customFormat="1">
      <c r="A405" s="4"/>
      <c r="B405" s="5"/>
      <c r="C405" s="5"/>
      <c r="D405" s="103"/>
      <c r="F405" s="3"/>
      <c r="G405" s="3"/>
      <c r="H405" s="3"/>
      <c r="I405"/>
      <c r="J405"/>
      <c r="K405"/>
    </row>
    <row r="406" spans="1:11" s="2" customFormat="1">
      <c r="A406" s="4"/>
      <c r="B406" s="5"/>
      <c r="C406" s="5"/>
      <c r="D406" s="103"/>
      <c r="F406" s="3"/>
      <c r="G406" s="3"/>
      <c r="H406" s="3"/>
      <c r="I406"/>
      <c r="J406"/>
      <c r="K406"/>
    </row>
    <row r="407" spans="1:11" s="2" customFormat="1">
      <c r="A407" s="4"/>
      <c r="B407" s="5"/>
      <c r="C407" s="5"/>
      <c r="D407" s="103"/>
      <c r="F407" s="3"/>
      <c r="G407" s="3"/>
      <c r="H407" s="3"/>
      <c r="I407"/>
      <c r="J407"/>
      <c r="K407"/>
    </row>
    <row r="408" spans="1:11" s="2" customFormat="1">
      <c r="A408" s="4"/>
      <c r="B408" s="5"/>
      <c r="C408" s="5"/>
      <c r="D408" s="103"/>
      <c r="F408" s="3"/>
      <c r="G408" s="3"/>
      <c r="H408" s="3"/>
      <c r="I408"/>
      <c r="J408"/>
      <c r="K408"/>
    </row>
    <row r="409" spans="1:11" s="2" customFormat="1">
      <c r="A409" s="4"/>
      <c r="B409" s="5"/>
      <c r="C409" s="5"/>
      <c r="D409" s="103"/>
      <c r="F409" s="3"/>
      <c r="G409" s="3"/>
      <c r="H409" s="3"/>
      <c r="I409"/>
      <c r="J409"/>
      <c r="K409"/>
    </row>
    <row r="410" spans="1:11" s="2" customFormat="1">
      <c r="A410" s="4"/>
      <c r="B410" s="5"/>
      <c r="C410" s="5"/>
      <c r="D410" s="103"/>
      <c r="F410" s="3"/>
      <c r="G410" s="3"/>
      <c r="H410" s="3"/>
      <c r="I410"/>
      <c r="J410"/>
      <c r="K410"/>
    </row>
    <row r="411" spans="1:11" s="2" customFormat="1">
      <c r="A411" s="4"/>
      <c r="B411" s="5"/>
      <c r="C411" s="5"/>
      <c r="D411" s="103"/>
      <c r="F411" s="3"/>
      <c r="G411" s="3"/>
      <c r="H411" s="3"/>
      <c r="I411"/>
      <c r="J411"/>
      <c r="K411"/>
    </row>
    <row r="412" spans="1:11" s="2" customFormat="1">
      <c r="A412" s="4"/>
      <c r="B412" s="5"/>
      <c r="C412" s="5"/>
      <c r="D412" s="103"/>
      <c r="F412" s="3"/>
      <c r="G412" s="3"/>
      <c r="H412" s="3"/>
      <c r="I412"/>
      <c r="J412"/>
      <c r="K412"/>
    </row>
    <row r="413" spans="1:11" s="2" customFormat="1">
      <c r="A413" s="4"/>
      <c r="B413" s="5"/>
      <c r="C413" s="5"/>
      <c r="D413" s="103"/>
      <c r="F413" s="3"/>
      <c r="G413" s="3"/>
      <c r="H413" s="3"/>
      <c r="I413"/>
      <c r="J413"/>
      <c r="K413"/>
    </row>
    <row r="414" spans="1:11" s="2" customFormat="1">
      <c r="A414" s="4"/>
      <c r="B414" s="5"/>
      <c r="C414" s="5"/>
      <c r="D414" s="103"/>
      <c r="F414" s="3"/>
      <c r="G414" s="3"/>
      <c r="H414" s="3"/>
      <c r="I414"/>
      <c r="J414"/>
      <c r="K414"/>
    </row>
    <row r="415" spans="1:11" s="2" customFormat="1">
      <c r="A415" s="4"/>
      <c r="B415" s="5"/>
      <c r="C415" s="5"/>
      <c r="D415" s="103"/>
      <c r="F415" s="3"/>
      <c r="G415" s="3"/>
      <c r="H415" s="3"/>
      <c r="I415"/>
      <c r="J415"/>
      <c r="K415"/>
    </row>
    <row r="416" spans="1:11" s="2" customFormat="1">
      <c r="A416" s="4"/>
      <c r="B416" s="5"/>
      <c r="C416" s="5"/>
      <c r="D416" s="103"/>
      <c r="F416" s="3"/>
      <c r="G416" s="3"/>
      <c r="H416" s="3"/>
      <c r="I416"/>
      <c r="J416"/>
      <c r="K416"/>
    </row>
    <row r="417" spans="1:11" s="2" customFormat="1">
      <c r="A417" s="4"/>
      <c r="B417" s="5"/>
      <c r="C417" s="5"/>
      <c r="D417" s="103"/>
      <c r="F417" s="3"/>
      <c r="G417" s="3"/>
      <c r="H417" s="3"/>
      <c r="I417"/>
      <c r="J417"/>
      <c r="K417"/>
    </row>
    <row r="418" spans="1:11" s="2" customFormat="1">
      <c r="A418" s="4"/>
      <c r="B418" s="5"/>
      <c r="C418" s="5"/>
      <c r="D418" s="103"/>
      <c r="F418" s="3"/>
      <c r="G418" s="3"/>
      <c r="H418" s="3"/>
      <c r="I418"/>
      <c r="J418"/>
      <c r="K418"/>
    </row>
    <row r="419" spans="1:11" s="2" customFormat="1">
      <c r="A419" s="4"/>
      <c r="B419" s="5"/>
      <c r="C419" s="5"/>
      <c r="D419" s="103"/>
      <c r="F419" s="3"/>
      <c r="G419" s="3"/>
      <c r="H419" s="3"/>
      <c r="I419"/>
      <c r="J419"/>
      <c r="K419"/>
    </row>
    <row r="420" spans="1:11" s="2" customFormat="1">
      <c r="A420" s="4"/>
      <c r="B420" s="5"/>
      <c r="C420" s="5"/>
      <c r="D420" s="103"/>
      <c r="F420" s="3"/>
      <c r="G420" s="3"/>
      <c r="H420" s="3"/>
      <c r="I420"/>
      <c r="J420"/>
      <c r="K420"/>
    </row>
    <row r="421" spans="1:11" s="2" customFormat="1">
      <c r="A421" s="4"/>
      <c r="B421" s="5"/>
      <c r="C421" s="5"/>
      <c r="D421" s="103"/>
      <c r="F421" s="3"/>
      <c r="G421" s="3"/>
      <c r="H421" s="3"/>
      <c r="I421"/>
      <c r="J421"/>
      <c r="K421"/>
    </row>
    <row r="422" spans="1:11" s="2" customFormat="1">
      <c r="A422" s="4"/>
      <c r="B422" s="5"/>
      <c r="C422" s="5"/>
      <c r="D422" s="103"/>
      <c r="F422" s="3"/>
      <c r="G422" s="3"/>
      <c r="H422" s="3"/>
      <c r="I422"/>
      <c r="J422"/>
      <c r="K422"/>
    </row>
    <row r="423" spans="1:11" s="2" customFormat="1">
      <c r="A423" s="4"/>
      <c r="B423" s="5"/>
      <c r="C423" s="5"/>
      <c r="D423" s="103"/>
      <c r="F423" s="3"/>
      <c r="G423" s="3"/>
      <c r="H423" s="3"/>
      <c r="I423"/>
      <c r="J423"/>
      <c r="K423"/>
    </row>
    <row r="424" spans="1:11" s="2" customFormat="1">
      <c r="A424" s="4"/>
      <c r="B424" s="5"/>
      <c r="C424" s="5"/>
      <c r="D424" s="103"/>
      <c r="F424" s="3"/>
      <c r="G424" s="3"/>
      <c r="H424" s="3"/>
      <c r="I424"/>
      <c r="J424"/>
      <c r="K424"/>
    </row>
    <row r="425" spans="1:11" s="2" customFormat="1">
      <c r="A425" s="4"/>
      <c r="B425" s="5"/>
      <c r="C425" s="5"/>
      <c r="D425" s="103"/>
      <c r="F425" s="3"/>
      <c r="G425" s="3"/>
      <c r="H425" s="3"/>
      <c r="I425"/>
      <c r="J425"/>
      <c r="K425"/>
    </row>
    <row r="426" spans="1:11" s="2" customFormat="1">
      <c r="A426" s="4"/>
      <c r="B426" s="5"/>
      <c r="C426" s="5"/>
      <c r="D426" s="103"/>
      <c r="F426" s="3"/>
      <c r="G426" s="3"/>
      <c r="H426" s="3"/>
      <c r="I426"/>
      <c r="J426"/>
      <c r="K426"/>
    </row>
    <row r="427" spans="1:11" s="2" customFormat="1">
      <c r="A427" s="4"/>
      <c r="B427" s="5"/>
      <c r="C427" s="5"/>
      <c r="D427" s="103"/>
      <c r="F427" s="3"/>
      <c r="G427" s="3"/>
      <c r="H427" s="3"/>
      <c r="I427"/>
      <c r="J427"/>
      <c r="K427"/>
    </row>
    <row r="428" spans="1:11" s="2" customFormat="1">
      <c r="A428" s="4"/>
      <c r="B428" s="5"/>
      <c r="C428" s="5"/>
      <c r="D428" s="103"/>
      <c r="F428" s="3"/>
      <c r="G428" s="3"/>
      <c r="H428" s="3"/>
      <c r="I428"/>
      <c r="J428"/>
      <c r="K428"/>
    </row>
    <row r="429" spans="1:11" s="2" customFormat="1">
      <c r="A429" s="4"/>
      <c r="B429" s="5"/>
      <c r="C429" s="5"/>
      <c r="D429" s="103"/>
      <c r="F429" s="3"/>
      <c r="G429" s="3"/>
      <c r="H429" s="3"/>
      <c r="I429"/>
      <c r="J429"/>
      <c r="K429"/>
    </row>
    <row r="430" spans="1:11" s="2" customFormat="1">
      <c r="A430" s="4"/>
      <c r="B430" s="5"/>
      <c r="C430" s="5"/>
      <c r="D430" s="103"/>
      <c r="F430" s="3"/>
      <c r="G430" s="3"/>
      <c r="H430" s="3"/>
      <c r="I430"/>
      <c r="J430"/>
      <c r="K430"/>
    </row>
    <row r="431" spans="1:11" s="2" customFormat="1">
      <c r="A431" s="4"/>
      <c r="B431" s="5"/>
      <c r="C431" s="5"/>
      <c r="D431" s="103"/>
      <c r="F431" s="3"/>
      <c r="G431" s="3"/>
      <c r="H431" s="3"/>
      <c r="I431"/>
      <c r="J431"/>
      <c r="K431"/>
    </row>
    <row r="432" spans="1:11" s="2" customFormat="1">
      <c r="A432" s="4"/>
      <c r="B432" s="5"/>
      <c r="C432" s="5"/>
      <c r="D432" s="103"/>
      <c r="F432" s="3"/>
      <c r="G432" s="3"/>
      <c r="H432" s="3"/>
      <c r="I432"/>
      <c r="J432"/>
      <c r="K432"/>
    </row>
    <row r="433" spans="1:11" s="2" customFormat="1">
      <c r="A433" s="4"/>
      <c r="B433" s="5"/>
      <c r="C433" s="5"/>
      <c r="D433" s="103"/>
      <c r="F433" s="3"/>
      <c r="G433" s="3"/>
      <c r="H433" s="3"/>
      <c r="I433"/>
      <c r="J433"/>
      <c r="K433"/>
    </row>
    <row r="434" spans="1:11" s="2" customFormat="1">
      <c r="A434" s="4"/>
      <c r="B434" s="5"/>
      <c r="C434" s="5"/>
      <c r="D434" s="103"/>
      <c r="F434" s="3"/>
      <c r="G434" s="3"/>
      <c r="H434" s="3"/>
      <c r="I434"/>
      <c r="J434"/>
      <c r="K434"/>
    </row>
    <row r="435" spans="1:11" s="2" customFormat="1">
      <c r="A435" s="4"/>
      <c r="B435" s="5"/>
      <c r="C435" s="5"/>
      <c r="D435" s="103"/>
      <c r="F435" s="3"/>
      <c r="G435" s="3"/>
      <c r="H435" s="3"/>
      <c r="I435"/>
      <c r="J435"/>
      <c r="K435"/>
    </row>
    <row r="436" spans="1:11" s="2" customFormat="1">
      <c r="A436" s="4"/>
      <c r="B436" s="5"/>
      <c r="C436" s="5"/>
      <c r="D436" s="103"/>
      <c r="F436" s="3"/>
      <c r="G436" s="3"/>
      <c r="H436" s="3"/>
      <c r="I436"/>
      <c r="J436"/>
      <c r="K436"/>
    </row>
    <row r="437" spans="1:11" s="2" customFormat="1">
      <c r="A437" s="4"/>
      <c r="B437" s="5"/>
      <c r="C437" s="5"/>
      <c r="D437" s="103"/>
      <c r="F437" s="3"/>
      <c r="G437" s="3"/>
      <c r="H437" s="3"/>
      <c r="I437"/>
      <c r="J437"/>
      <c r="K437"/>
    </row>
    <row r="438" spans="1:11" s="2" customFormat="1">
      <c r="A438" s="4"/>
      <c r="B438" s="5"/>
      <c r="C438" s="5"/>
      <c r="D438" s="103"/>
      <c r="F438" s="3"/>
      <c r="G438" s="3"/>
      <c r="H438" s="3"/>
      <c r="I438"/>
      <c r="J438"/>
      <c r="K438"/>
    </row>
    <row r="439" spans="1:11" s="2" customFormat="1">
      <c r="A439" s="4"/>
      <c r="B439" s="5"/>
      <c r="C439" s="5"/>
      <c r="D439" s="103"/>
      <c r="F439" s="3"/>
      <c r="G439" s="3"/>
      <c r="H439" s="3"/>
      <c r="I439"/>
      <c r="J439"/>
      <c r="K439"/>
    </row>
    <row r="440" spans="1:11" s="2" customFormat="1">
      <c r="A440" s="4"/>
      <c r="B440" s="5"/>
      <c r="C440" s="5"/>
      <c r="D440" s="103"/>
      <c r="F440" s="3"/>
      <c r="G440" s="3"/>
      <c r="H440" s="3"/>
      <c r="I440"/>
      <c r="J440"/>
      <c r="K440"/>
    </row>
    <row r="441" spans="1:11" s="2" customFormat="1">
      <c r="A441" s="4"/>
      <c r="B441" s="5"/>
      <c r="C441" s="5"/>
      <c r="D441" s="103"/>
      <c r="F441" s="3"/>
      <c r="G441" s="3"/>
      <c r="H441" s="3"/>
      <c r="I441"/>
      <c r="J441"/>
      <c r="K441"/>
    </row>
    <row r="442" spans="1:11" s="2" customFormat="1">
      <c r="A442" s="4"/>
      <c r="B442" s="5"/>
      <c r="C442" s="5"/>
      <c r="D442" s="103"/>
      <c r="F442" s="3"/>
      <c r="G442" s="3"/>
      <c r="H442" s="3"/>
      <c r="I442"/>
      <c r="J442"/>
      <c r="K442"/>
    </row>
    <row r="443" spans="1:11" s="2" customFormat="1">
      <c r="A443" s="4"/>
      <c r="B443" s="5"/>
      <c r="C443" s="5"/>
      <c r="D443" s="103"/>
      <c r="F443" s="3"/>
      <c r="G443" s="3"/>
      <c r="H443" s="3"/>
      <c r="I443"/>
      <c r="J443"/>
      <c r="K443"/>
    </row>
    <row r="444" spans="1:11" s="2" customFormat="1">
      <c r="A444" s="4"/>
      <c r="B444" s="5"/>
      <c r="C444" s="5"/>
      <c r="D444" s="103"/>
      <c r="F444" s="3"/>
      <c r="G444" s="3"/>
      <c r="H444" s="3"/>
      <c r="I444"/>
      <c r="J444"/>
      <c r="K444"/>
    </row>
    <row r="445" spans="1:11" s="2" customFormat="1">
      <c r="A445" s="4"/>
      <c r="B445" s="5"/>
      <c r="C445" s="5"/>
      <c r="D445" s="103"/>
      <c r="F445" s="3"/>
      <c r="G445" s="3"/>
      <c r="H445" s="3"/>
      <c r="I445"/>
      <c r="J445"/>
      <c r="K445"/>
    </row>
    <row r="446" spans="1:11" s="2" customFormat="1">
      <c r="A446" s="4"/>
      <c r="B446" s="5"/>
      <c r="C446" s="5"/>
      <c r="D446" s="103"/>
      <c r="F446" s="3"/>
      <c r="G446" s="3"/>
      <c r="H446" s="3"/>
      <c r="I446"/>
      <c r="J446"/>
      <c r="K446"/>
    </row>
    <row r="447" spans="1:11" s="2" customFormat="1">
      <c r="A447" s="4"/>
      <c r="B447" s="5"/>
      <c r="C447" s="5"/>
      <c r="D447" s="103"/>
      <c r="F447" s="3"/>
      <c r="G447" s="3"/>
      <c r="H447" s="3"/>
      <c r="I447"/>
      <c r="J447"/>
      <c r="K447"/>
    </row>
    <row r="448" spans="1:11" s="2" customFormat="1">
      <c r="A448" s="4"/>
      <c r="B448" s="5"/>
      <c r="C448" s="5"/>
      <c r="D448" s="103"/>
      <c r="F448" s="3"/>
      <c r="G448" s="3"/>
      <c r="H448" s="3"/>
      <c r="I448"/>
      <c r="J448"/>
      <c r="K448"/>
    </row>
    <row r="449" spans="1:11" s="2" customFormat="1">
      <c r="A449" s="4"/>
      <c r="B449" s="5"/>
      <c r="C449" s="5"/>
      <c r="D449" s="103"/>
      <c r="F449" s="3"/>
      <c r="G449" s="3"/>
      <c r="H449" s="3"/>
      <c r="I449"/>
      <c r="J449"/>
      <c r="K449"/>
    </row>
    <row r="450" spans="1:11" s="2" customFormat="1">
      <c r="A450" s="4"/>
      <c r="B450" s="5"/>
      <c r="C450" s="5"/>
      <c r="D450" s="103"/>
      <c r="F450" s="3"/>
      <c r="G450" s="3"/>
      <c r="H450" s="3"/>
      <c r="I450"/>
      <c r="J450"/>
      <c r="K450"/>
    </row>
    <row r="451" spans="1:11" s="2" customFormat="1">
      <c r="A451" s="4"/>
      <c r="B451" s="5"/>
      <c r="C451" s="5"/>
      <c r="D451" s="103"/>
      <c r="F451" s="3"/>
      <c r="G451" s="3"/>
      <c r="H451" s="3"/>
      <c r="I451"/>
      <c r="J451"/>
      <c r="K451"/>
    </row>
    <row r="452" spans="1:11" s="2" customFormat="1">
      <c r="A452" s="4"/>
      <c r="B452" s="5"/>
      <c r="C452" s="5"/>
      <c r="D452" s="103"/>
      <c r="F452" s="3"/>
      <c r="G452" s="3"/>
      <c r="H452" s="3"/>
      <c r="I452"/>
      <c r="J452"/>
      <c r="K452"/>
    </row>
    <row r="453" spans="1:11" s="2" customFormat="1">
      <c r="A453" s="4"/>
      <c r="B453" s="5"/>
      <c r="C453" s="5"/>
      <c r="D453" s="103"/>
      <c r="F453" s="3"/>
      <c r="G453" s="3"/>
      <c r="H453" s="3"/>
      <c r="I453"/>
      <c r="J453"/>
      <c r="K453"/>
    </row>
    <row r="454" spans="1:11" s="2" customFormat="1">
      <c r="A454" s="4"/>
      <c r="B454" s="5"/>
      <c r="C454" s="5"/>
      <c r="D454" s="103"/>
      <c r="F454" s="3"/>
      <c r="G454" s="3"/>
      <c r="H454" s="3"/>
      <c r="I454"/>
      <c r="J454"/>
      <c r="K454"/>
    </row>
    <row r="455" spans="1:11" s="2" customFormat="1">
      <c r="A455" s="4"/>
      <c r="B455" s="5"/>
      <c r="C455" s="5"/>
      <c r="D455" s="103"/>
      <c r="F455" s="3"/>
      <c r="G455" s="3"/>
      <c r="H455" s="3"/>
      <c r="I455"/>
      <c r="J455"/>
      <c r="K455"/>
    </row>
    <row r="456" spans="1:11" s="2" customFormat="1">
      <c r="A456" s="4"/>
      <c r="B456" s="5"/>
      <c r="C456" s="5"/>
      <c r="D456" s="103"/>
      <c r="F456" s="3"/>
      <c r="G456" s="3"/>
      <c r="H456" s="3"/>
      <c r="I456"/>
      <c r="J456"/>
      <c r="K456"/>
    </row>
    <row r="457" spans="1:11" s="2" customFormat="1">
      <c r="A457" s="4"/>
      <c r="B457" s="5"/>
      <c r="C457" s="5"/>
      <c r="D457" s="103"/>
      <c r="F457" s="3"/>
      <c r="G457" s="3"/>
      <c r="H457" s="3"/>
      <c r="I457"/>
      <c r="J457"/>
      <c r="K457"/>
    </row>
    <row r="458" spans="1:11" s="2" customFormat="1">
      <c r="A458" s="4"/>
      <c r="B458" s="5"/>
      <c r="C458" s="5"/>
      <c r="D458" s="103"/>
      <c r="F458" s="3"/>
      <c r="G458" s="3"/>
      <c r="H458" s="3"/>
      <c r="I458"/>
      <c r="J458"/>
      <c r="K458"/>
    </row>
    <row r="459" spans="1:11" s="2" customFormat="1">
      <c r="A459" s="4"/>
      <c r="B459" s="5"/>
      <c r="C459" s="5"/>
      <c r="D459" s="103"/>
      <c r="F459" s="3"/>
      <c r="G459" s="3"/>
      <c r="H459" s="3"/>
      <c r="I459"/>
      <c r="J459"/>
      <c r="K459"/>
    </row>
    <row r="460" spans="1:11" s="2" customFormat="1">
      <c r="A460" s="4"/>
      <c r="B460" s="5"/>
      <c r="C460" s="5"/>
      <c r="D460" s="103"/>
      <c r="F460" s="3"/>
      <c r="G460" s="3"/>
      <c r="H460" s="3"/>
      <c r="I460"/>
      <c r="J460"/>
      <c r="K460"/>
    </row>
    <row r="461" spans="1:11" s="2" customFormat="1">
      <c r="A461" s="4"/>
      <c r="B461" s="5"/>
      <c r="C461" s="5"/>
      <c r="D461" s="103"/>
      <c r="F461" s="3"/>
      <c r="G461" s="3"/>
      <c r="H461" s="3"/>
      <c r="I461"/>
      <c r="J461"/>
      <c r="K461"/>
    </row>
    <row r="462" spans="1:11" s="2" customFormat="1">
      <c r="A462" s="4"/>
      <c r="B462" s="5"/>
      <c r="C462" s="5"/>
      <c r="D462" s="103"/>
      <c r="F462" s="3"/>
      <c r="G462" s="3"/>
      <c r="H462" s="3"/>
      <c r="I462"/>
      <c r="J462"/>
      <c r="K462"/>
    </row>
    <row r="463" spans="1:11" s="2" customFormat="1">
      <c r="A463" s="4"/>
      <c r="B463" s="5"/>
      <c r="C463" s="5"/>
      <c r="D463" s="103"/>
      <c r="F463" s="3"/>
      <c r="G463" s="3"/>
      <c r="H463" s="3"/>
      <c r="I463"/>
      <c r="J463"/>
      <c r="K463"/>
    </row>
    <row r="464" spans="1:11" s="2" customFormat="1">
      <c r="A464" s="4"/>
      <c r="B464" s="5"/>
      <c r="C464" s="5"/>
      <c r="D464" s="103"/>
      <c r="F464" s="3"/>
      <c r="G464" s="3"/>
      <c r="H464" s="3"/>
      <c r="I464"/>
      <c r="J464"/>
      <c r="K464"/>
    </row>
    <row r="465" spans="1:11" s="2" customFormat="1">
      <c r="A465" s="4"/>
      <c r="B465" s="5"/>
      <c r="C465" s="5"/>
      <c r="D465" s="103"/>
      <c r="F465" s="3"/>
      <c r="G465" s="3"/>
      <c r="H465" s="3"/>
      <c r="I465"/>
      <c r="J465"/>
      <c r="K465"/>
    </row>
    <row r="466" spans="1:11" s="2" customFormat="1">
      <c r="A466" s="4"/>
      <c r="B466" s="5"/>
      <c r="C466" s="5"/>
      <c r="D466" s="103"/>
      <c r="F466" s="3"/>
      <c r="G466" s="3"/>
      <c r="H466" s="3"/>
      <c r="I466"/>
      <c r="J466"/>
      <c r="K466"/>
    </row>
    <row r="467" spans="1:11" s="2" customFormat="1">
      <c r="A467" s="4"/>
      <c r="B467" s="5"/>
      <c r="C467" s="5"/>
      <c r="D467" s="103"/>
      <c r="F467" s="3"/>
      <c r="G467" s="3"/>
      <c r="H467" s="3"/>
      <c r="I467"/>
      <c r="J467"/>
      <c r="K467"/>
    </row>
    <row r="468" spans="1:11" s="2" customFormat="1">
      <c r="A468" s="4"/>
      <c r="B468" s="5"/>
      <c r="C468" s="5"/>
      <c r="D468" s="103"/>
      <c r="F468" s="3"/>
      <c r="G468" s="3"/>
      <c r="H468" s="3"/>
      <c r="I468"/>
      <c r="J468"/>
      <c r="K468"/>
    </row>
    <row r="469" spans="1:11" s="2" customFormat="1">
      <c r="A469" s="4"/>
      <c r="B469" s="5"/>
      <c r="C469" s="5"/>
      <c r="D469" s="103"/>
      <c r="F469" s="3"/>
      <c r="G469" s="3"/>
      <c r="H469" s="3"/>
      <c r="I469"/>
      <c r="J469"/>
      <c r="K469"/>
    </row>
    <row r="470" spans="1:11" s="2" customFormat="1">
      <c r="A470" s="4"/>
      <c r="B470" s="5"/>
      <c r="C470" s="5"/>
      <c r="D470" s="103"/>
      <c r="F470" s="3"/>
      <c r="G470" s="3"/>
      <c r="H470" s="3"/>
      <c r="I470"/>
      <c r="J470"/>
      <c r="K470"/>
    </row>
    <row r="471" spans="1:11" s="2" customFormat="1">
      <c r="A471" s="4"/>
      <c r="B471" s="5"/>
      <c r="C471" s="5"/>
      <c r="D471" s="103"/>
      <c r="F471" s="3"/>
      <c r="G471" s="3"/>
      <c r="H471" s="3"/>
      <c r="I471"/>
      <c r="J471"/>
      <c r="K471"/>
    </row>
    <row r="472" spans="1:11" s="2" customFormat="1">
      <c r="A472" s="4"/>
      <c r="B472" s="5"/>
      <c r="C472" s="5"/>
      <c r="D472" s="103"/>
      <c r="F472" s="3"/>
      <c r="G472" s="3"/>
      <c r="H472" s="3"/>
      <c r="I472"/>
      <c r="J472"/>
      <c r="K472"/>
    </row>
    <row r="473" spans="1:11" s="2" customFormat="1">
      <c r="A473" s="4"/>
      <c r="B473" s="5"/>
      <c r="C473" s="5"/>
      <c r="D473" s="103"/>
      <c r="F473" s="3"/>
      <c r="G473" s="3"/>
      <c r="H473" s="3"/>
      <c r="I473"/>
      <c r="J473"/>
      <c r="K473"/>
    </row>
    <row r="474" spans="1:11" s="2" customFormat="1">
      <c r="A474" s="4"/>
      <c r="B474" s="5"/>
      <c r="C474" s="5"/>
      <c r="D474" s="103"/>
      <c r="F474" s="3"/>
      <c r="G474" s="3"/>
      <c r="H474" s="3"/>
      <c r="I474"/>
      <c r="J474"/>
      <c r="K474"/>
    </row>
    <row r="475" spans="1:11" s="2" customFormat="1">
      <c r="A475" s="4"/>
      <c r="B475" s="5"/>
      <c r="C475" s="5"/>
      <c r="D475" s="103"/>
      <c r="F475" s="3"/>
      <c r="G475" s="3"/>
      <c r="H475" s="3"/>
      <c r="I475"/>
      <c r="J475"/>
      <c r="K475"/>
    </row>
    <row r="476" spans="1:11" s="2" customFormat="1">
      <c r="A476" s="4"/>
      <c r="B476" s="5"/>
      <c r="C476" s="5"/>
      <c r="D476" s="103"/>
      <c r="F476" s="3"/>
      <c r="G476" s="3"/>
      <c r="H476" s="3"/>
      <c r="I476"/>
      <c r="J476"/>
      <c r="K476"/>
    </row>
    <row r="477" spans="1:11" s="2" customFormat="1">
      <c r="A477" s="4"/>
      <c r="B477" s="5"/>
      <c r="C477" s="5"/>
      <c r="D477" s="103"/>
      <c r="F477" s="3"/>
      <c r="G477" s="3"/>
      <c r="H477" s="3"/>
      <c r="I477"/>
      <c r="J477"/>
      <c r="K477"/>
    </row>
    <row r="478" spans="1:11" s="2" customFormat="1">
      <c r="A478" s="4"/>
      <c r="B478" s="5"/>
      <c r="C478" s="5"/>
      <c r="D478" s="103"/>
      <c r="F478" s="3"/>
      <c r="G478" s="3"/>
      <c r="H478" s="3"/>
      <c r="I478"/>
      <c r="J478"/>
      <c r="K478"/>
    </row>
    <row r="479" spans="1:11" s="2" customFormat="1">
      <c r="A479" s="4"/>
      <c r="B479" s="5"/>
      <c r="C479" s="5"/>
      <c r="D479" s="103"/>
      <c r="F479" s="3"/>
      <c r="G479" s="3"/>
      <c r="H479" s="3"/>
      <c r="I479"/>
      <c r="J479"/>
      <c r="K479"/>
    </row>
    <row r="480" spans="1:11" s="2" customFormat="1">
      <c r="A480" s="4"/>
      <c r="B480" s="5"/>
      <c r="C480" s="5"/>
      <c r="D480" s="103"/>
      <c r="F480" s="3"/>
      <c r="G480" s="3"/>
      <c r="H480" s="3"/>
      <c r="I480"/>
      <c r="J480"/>
      <c r="K480"/>
    </row>
    <row r="481" spans="1:11" s="2" customFormat="1">
      <c r="A481" s="4"/>
      <c r="B481" s="5"/>
      <c r="C481" s="5"/>
      <c r="D481" s="103"/>
      <c r="F481" s="3"/>
      <c r="G481" s="3"/>
      <c r="H481" s="3"/>
      <c r="I481"/>
      <c r="J481"/>
      <c r="K481"/>
    </row>
    <row r="482" spans="1:11" s="2" customFormat="1">
      <c r="A482" s="4"/>
      <c r="B482" s="5"/>
      <c r="C482" s="5"/>
      <c r="D482" s="103"/>
      <c r="F482" s="3"/>
      <c r="G482" s="3"/>
      <c r="H482" s="3"/>
      <c r="I482"/>
      <c r="J482"/>
      <c r="K482"/>
    </row>
    <row r="483" spans="1:11" s="2" customFormat="1">
      <c r="A483" s="4"/>
      <c r="B483" s="5"/>
      <c r="C483" s="5"/>
      <c r="D483" s="103"/>
      <c r="F483" s="3"/>
      <c r="G483" s="3"/>
      <c r="H483" s="3"/>
      <c r="I483"/>
      <c r="J483"/>
      <c r="K483"/>
    </row>
    <row r="484" spans="1:11" s="2" customFormat="1">
      <c r="A484" s="4"/>
      <c r="B484" s="5"/>
      <c r="C484" s="5"/>
      <c r="D484" s="103"/>
      <c r="F484" s="3"/>
      <c r="G484" s="3"/>
      <c r="H484" s="3"/>
      <c r="I484"/>
      <c r="J484"/>
      <c r="K484"/>
    </row>
    <row r="485" spans="1:11" s="2" customFormat="1">
      <c r="A485" s="4"/>
      <c r="B485" s="5"/>
      <c r="C485" s="5"/>
      <c r="D485" s="103"/>
      <c r="F485" s="3"/>
      <c r="G485" s="3"/>
      <c r="H485" s="3"/>
      <c r="I485"/>
      <c r="J485"/>
      <c r="K485"/>
    </row>
    <row r="486" spans="1:11" s="2" customFormat="1">
      <c r="A486" s="4"/>
      <c r="B486" s="5"/>
      <c r="C486" s="5"/>
      <c r="D486" s="103"/>
      <c r="F486" s="3"/>
      <c r="G486" s="3"/>
      <c r="H486" s="3"/>
      <c r="I486"/>
      <c r="J486"/>
      <c r="K486"/>
    </row>
    <row r="487" spans="1:11" s="2" customFormat="1">
      <c r="A487" s="4"/>
      <c r="B487" s="5"/>
      <c r="C487" s="5"/>
      <c r="D487" s="103"/>
      <c r="F487" s="3"/>
      <c r="G487" s="3"/>
      <c r="H487" s="3"/>
      <c r="I487"/>
      <c r="J487"/>
      <c r="K487"/>
    </row>
    <row r="488" spans="1:11" s="2" customFormat="1">
      <c r="A488" s="4"/>
      <c r="B488" s="5"/>
      <c r="C488" s="5"/>
      <c r="D488" s="103"/>
      <c r="F488" s="3"/>
      <c r="G488" s="3"/>
      <c r="H488" s="3"/>
      <c r="I488"/>
      <c r="J488"/>
      <c r="K488"/>
    </row>
    <row r="489" spans="1:11" s="2" customFormat="1">
      <c r="A489" s="4"/>
      <c r="B489" s="5"/>
      <c r="C489" s="5"/>
      <c r="D489" s="103"/>
      <c r="F489" s="3"/>
      <c r="G489" s="3"/>
      <c r="H489" s="3"/>
      <c r="I489"/>
      <c r="J489"/>
      <c r="K489"/>
    </row>
    <row r="490" spans="1:11" s="2" customFormat="1">
      <c r="A490" s="4"/>
      <c r="B490" s="5"/>
      <c r="C490" s="5"/>
      <c r="D490" s="103"/>
      <c r="F490" s="3"/>
      <c r="G490" s="3"/>
      <c r="H490" s="3"/>
      <c r="I490"/>
      <c r="J490"/>
      <c r="K490"/>
    </row>
    <row r="491" spans="1:11" s="2" customFormat="1">
      <c r="A491" s="4"/>
      <c r="B491" s="5"/>
      <c r="C491" s="5"/>
      <c r="D491" s="103"/>
      <c r="F491" s="3"/>
      <c r="G491" s="3"/>
      <c r="H491" s="3"/>
      <c r="I491"/>
      <c r="J491"/>
      <c r="K491"/>
    </row>
    <row r="492" spans="1:11" s="2" customFormat="1">
      <c r="A492" s="4"/>
      <c r="B492" s="5"/>
      <c r="C492" s="5"/>
      <c r="D492" s="103"/>
      <c r="F492" s="3"/>
      <c r="G492" s="3"/>
      <c r="H492" s="3"/>
      <c r="I492"/>
      <c r="J492"/>
      <c r="K492"/>
    </row>
    <row r="493" spans="1:11" s="2" customFormat="1">
      <c r="A493" s="4"/>
      <c r="B493" s="5"/>
      <c r="C493" s="5"/>
      <c r="D493" s="103"/>
      <c r="F493" s="3"/>
      <c r="G493" s="3"/>
      <c r="H493" s="3"/>
      <c r="I493"/>
      <c r="J493"/>
      <c r="K493"/>
    </row>
    <row r="494" spans="1:11" s="2" customFormat="1">
      <c r="A494" s="4"/>
      <c r="B494" s="5"/>
      <c r="C494" s="5"/>
      <c r="D494" s="103"/>
      <c r="F494" s="3"/>
      <c r="G494" s="3"/>
      <c r="H494" s="3"/>
      <c r="I494"/>
      <c r="J494"/>
      <c r="K494"/>
    </row>
    <row r="495" spans="1:11" s="2" customFormat="1">
      <c r="A495" s="4"/>
      <c r="B495" s="5"/>
      <c r="C495" s="5"/>
      <c r="D495" s="103"/>
      <c r="F495" s="3"/>
      <c r="G495" s="3"/>
      <c r="H495" s="3"/>
      <c r="I495"/>
      <c r="J495"/>
      <c r="K495"/>
    </row>
    <row r="496" spans="1:11" s="2" customFormat="1">
      <c r="A496" s="4"/>
      <c r="B496" s="5"/>
      <c r="C496" s="5"/>
      <c r="D496" s="103"/>
      <c r="F496" s="3"/>
      <c r="G496" s="3"/>
      <c r="H496" s="3"/>
      <c r="I496"/>
      <c r="J496"/>
      <c r="K496"/>
    </row>
    <row r="497" spans="1:11" s="2" customFormat="1">
      <c r="A497" s="4"/>
      <c r="B497" s="5"/>
      <c r="C497" s="5"/>
      <c r="D497" s="103"/>
      <c r="F497" s="3"/>
      <c r="G497" s="3"/>
      <c r="H497" s="3"/>
      <c r="I497"/>
      <c r="J497"/>
      <c r="K497"/>
    </row>
    <row r="498" spans="1:11" s="2" customFormat="1">
      <c r="A498" s="4"/>
      <c r="B498" s="5"/>
      <c r="C498" s="5"/>
      <c r="D498" s="103"/>
      <c r="F498" s="3"/>
      <c r="G498" s="3"/>
      <c r="H498" s="3"/>
      <c r="I498"/>
      <c r="J498"/>
      <c r="K498"/>
    </row>
    <row r="499" spans="1:11" s="2" customFormat="1">
      <c r="A499" s="4"/>
      <c r="B499" s="5"/>
      <c r="C499" s="5"/>
      <c r="D499" s="103"/>
      <c r="F499" s="3"/>
      <c r="G499" s="3"/>
      <c r="H499" s="3"/>
      <c r="I499"/>
      <c r="J499"/>
      <c r="K499"/>
    </row>
    <row r="500" spans="1:11" s="2" customFormat="1">
      <c r="A500" s="4"/>
      <c r="B500" s="5"/>
      <c r="C500" s="5"/>
      <c r="D500" s="103"/>
      <c r="F500" s="3"/>
      <c r="G500" s="3"/>
      <c r="H500" s="3"/>
      <c r="I500"/>
      <c r="J500"/>
      <c r="K500"/>
    </row>
    <row r="501" spans="1:11" s="2" customFormat="1">
      <c r="A501" s="4"/>
      <c r="B501" s="5"/>
      <c r="C501" s="5"/>
      <c r="D501" s="103"/>
      <c r="F501" s="3"/>
      <c r="G501" s="3"/>
      <c r="H501" s="3"/>
      <c r="I501"/>
      <c r="J501"/>
      <c r="K501"/>
    </row>
    <row r="502" spans="1:11" s="2" customFormat="1">
      <c r="A502" s="4"/>
      <c r="B502" s="5"/>
      <c r="C502" s="5"/>
      <c r="D502" s="103"/>
      <c r="F502" s="3"/>
      <c r="G502" s="3"/>
      <c r="H502" s="3"/>
      <c r="I502"/>
      <c r="J502"/>
      <c r="K502"/>
    </row>
    <row r="503" spans="1:11" s="2" customFormat="1">
      <c r="A503" s="4"/>
      <c r="B503" s="5"/>
      <c r="C503" s="5"/>
      <c r="D503" s="103"/>
      <c r="F503" s="3"/>
      <c r="G503" s="3"/>
      <c r="H503" s="3"/>
      <c r="I503"/>
      <c r="J503"/>
      <c r="K503"/>
    </row>
    <row r="504" spans="1:11" s="2" customFormat="1">
      <c r="A504" s="4"/>
      <c r="B504" s="5"/>
      <c r="C504" s="5"/>
      <c r="D504" s="103"/>
      <c r="F504" s="3"/>
      <c r="G504" s="3"/>
      <c r="H504" s="3"/>
      <c r="I504"/>
      <c r="J504"/>
      <c r="K504"/>
    </row>
    <row r="505" spans="1:11" s="2" customFormat="1">
      <c r="A505" s="4"/>
      <c r="B505" s="5"/>
      <c r="C505" s="5"/>
      <c r="D505" s="103"/>
      <c r="F505" s="3"/>
      <c r="G505" s="3"/>
      <c r="H505" s="3"/>
      <c r="I505"/>
      <c r="J505"/>
      <c r="K505"/>
    </row>
    <row r="506" spans="1:11" s="2" customFormat="1">
      <c r="A506" s="4"/>
      <c r="B506" s="5"/>
      <c r="C506" s="5"/>
      <c r="D506" s="103"/>
      <c r="F506" s="3"/>
      <c r="G506" s="3"/>
      <c r="H506" s="3"/>
      <c r="I506"/>
      <c r="J506"/>
      <c r="K506"/>
    </row>
    <row r="507" spans="1:11" s="2" customFormat="1">
      <c r="A507" s="4"/>
      <c r="B507" s="5"/>
      <c r="C507" s="5"/>
      <c r="D507" s="103"/>
      <c r="F507" s="3"/>
      <c r="G507" s="3"/>
      <c r="H507" s="3"/>
      <c r="I507"/>
      <c r="J507"/>
      <c r="K507"/>
    </row>
    <row r="508" spans="1:11" s="2" customFormat="1">
      <c r="A508" s="4"/>
      <c r="B508" s="5"/>
      <c r="C508" s="5"/>
      <c r="D508" s="103"/>
      <c r="F508" s="3"/>
      <c r="G508" s="3"/>
      <c r="H508" s="3"/>
      <c r="I508"/>
      <c r="J508"/>
      <c r="K508"/>
    </row>
    <row r="509" spans="1:11" s="2" customFormat="1">
      <c r="A509" s="4"/>
      <c r="B509" s="5"/>
      <c r="C509" s="5"/>
      <c r="D509" s="103"/>
      <c r="F509" s="3"/>
      <c r="G509" s="3"/>
      <c r="H509" s="3"/>
      <c r="I509"/>
      <c r="J509"/>
      <c r="K509"/>
    </row>
    <row r="510" spans="1:11" s="2" customFormat="1">
      <c r="A510" s="4"/>
      <c r="B510" s="5"/>
      <c r="C510" s="5"/>
      <c r="D510" s="103"/>
      <c r="F510" s="3"/>
      <c r="G510" s="3"/>
      <c r="H510" s="3"/>
      <c r="I510"/>
      <c r="J510"/>
      <c r="K510"/>
    </row>
    <row r="511" spans="1:11" s="2" customFormat="1">
      <c r="A511" s="4"/>
      <c r="B511" s="5"/>
      <c r="C511" s="5"/>
      <c r="D511" s="103"/>
      <c r="F511" s="3"/>
      <c r="G511" s="3"/>
      <c r="H511" s="3"/>
      <c r="I511"/>
      <c r="J511"/>
      <c r="K511"/>
    </row>
    <row r="512" spans="1:11" s="2" customFormat="1">
      <c r="A512" s="4"/>
      <c r="B512" s="5"/>
      <c r="C512" s="5"/>
      <c r="D512" s="103"/>
      <c r="F512" s="3"/>
      <c r="G512" s="3"/>
      <c r="H512" s="3"/>
      <c r="I512"/>
      <c r="J512"/>
      <c r="K512"/>
    </row>
    <row r="513" spans="1:11" s="2" customFormat="1">
      <c r="A513" s="4"/>
      <c r="B513" s="5"/>
      <c r="C513" s="5"/>
      <c r="D513" s="103"/>
      <c r="F513" s="3"/>
      <c r="G513" s="3"/>
      <c r="H513" s="3"/>
      <c r="I513"/>
      <c r="J513"/>
      <c r="K513"/>
    </row>
    <row r="514" spans="1:11" s="2" customFormat="1">
      <c r="A514" s="4"/>
      <c r="B514" s="5"/>
      <c r="C514" s="5"/>
      <c r="D514" s="103"/>
      <c r="F514" s="3"/>
      <c r="G514" s="3"/>
      <c r="H514" s="3"/>
      <c r="I514"/>
      <c r="J514"/>
      <c r="K514"/>
    </row>
    <row r="515" spans="1:11" s="2" customFormat="1">
      <c r="A515" s="4"/>
      <c r="B515" s="5"/>
      <c r="C515" s="5"/>
      <c r="D515" s="103"/>
      <c r="F515" s="3"/>
      <c r="G515" s="3"/>
      <c r="H515" s="3"/>
      <c r="I515"/>
      <c r="J515"/>
      <c r="K515"/>
    </row>
    <row r="516" spans="1:11" s="2" customFormat="1">
      <c r="A516" s="4"/>
      <c r="B516" s="5"/>
      <c r="C516" s="5"/>
      <c r="D516" s="103"/>
      <c r="F516" s="3"/>
      <c r="G516" s="3"/>
      <c r="H516" s="3"/>
      <c r="I516"/>
      <c r="J516"/>
      <c r="K516"/>
    </row>
    <row r="517" spans="1:11" s="2" customFormat="1">
      <c r="A517" s="4"/>
      <c r="B517" s="5"/>
      <c r="C517" s="5"/>
      <c r="D517" s="103"/>
      <c r="F517" s="3"/>
      <c r="G517" s="3"/>
      <c r="H517" s="3"/>
      <c r="I517"/>
      <c r="J517"/>
      <c r="K517"/>
    </row>
    <row r="518" spans="1:11" s="2" customFormat="1">
      <c r="A518" s="4"/>
      <c r="B518" s="5"/>
      <c r="C518" s="5"/>
      <c r="D518" s="103"/>
      <c r="F518" s="3"/>
      <c r="G518" s="3"/>
      <c r="H518" s="3"/>
      <c r="I518"/>
      <c r="J518"/>
      <c r="K518"/>
    </row>
    <row r="519" spans="1:11" s="2" customFormat="1">
      <c r="A519" s="4"/>
      <c r="B519" s="5"/>
      <c r="C519" s="5"/>
      <c r="D519" s="103"/>
      <c r="F519" s="3"/>
      <c r="G519" s="3"/>
      <c r="H519" s="3"/>
      <c r="I519"/>
      <c r="J519"/>
      <c r="K519"/>
    </row>
    <row r="520" spans="1:11" s="2" customFormat="1">
      <c r="A520" s="4"/>
      <c r="B520" s="5"/>
      <c r="C520" s="5"/>
      <c r="D520" s="103"/>
      <c r="F520" s="3"/>
      <c r="G520" s="3"/>
      <c r="H520" s="3"/>
      <c r="I520"/>
      <c r="J520"/>
      <c r="K520"/>
    </row>
    <row r="521" spans="1:11" s="2" customFormat="1">
      <c r="A521" s="4"/>
      <c r="B521" s="5"/>
      <c r="C521" s="5"/>
      <c r="D521" s="103"/>
      <c r="F521" s="3"/>
      <c r="G521" s="3"/>
      <c r="H521" s="3"/>
      <c r="I521"/>
      <c r="J521"/>
      <c r="K521"/>
    </row>
    <row r="522" spans="1:11" s="2" customFormat="1">
      <c r="A522" s="4"/>
      <c r="B522" s="5"/>
      <c r="C522" s="5"/>
      <c r="D522" s="103"/>
      <c r="F522" s="3"/>
      <c r="G522" s="3"/>
      <c r="H522" s="3"/>
      <c r="I522"/>
      <c r="J522"/>
      <c r="K522"/>
    </row>
    <row r="523" spans="1:11" s="2" customFormat="1">
      <c r="A523" s="4"/>
      <c r="B523" s="5"/>
      <c r="C523" s="5"/>
      <c r="D523" s="103"/>
      <c r="F523" s="3"/>
      <c r="G523" s="3"/>
      <c r="H523" s="3"/>
      <c r="I523"/>
      <c r="J523"/>
      <c r="K523"/>
    </row>
    <row r="524" spans="1:11" s="2" customFormat="1">
      <c r="A524" s="4"/>
      <c r="B524" s="5"/>
      <c r="C524" s="5"/>
      <c r="D524" s="103"/>
      <c r="F524" s="3"/>
      <c r="G524" s="3"/>
      <c r="H524" s="3"/>
      <c r="I524"/>
      <c r="J524"/>
      <c r="K524"/>
    </row>
    <row r="525" spans="1:11" s="2" customFormat="1">
      <c r="A525" s="4"/>
      <c r="B525" s="5"/>
      <c r="C525" s="5"/>
      <c r="D525" s="103"/>
      <c r="F525" s="3"/>
      <c r="G525" s="3"/>
      <c r="H525" s="3"/>
      <c r="I525"/>
      <c r="J525"/>
      <c r="K525"/>
    </row>
    <row r="526" spans="1:11" s="2" customFormat="1">
      <c r="A526" s="4"/>
      <c r="B526" s="5"/>
      <c r="C526" s="5"/>
      <c r="D526" s="103"/>
      <c r="F526" s="3"/>
      <c r="G526" s="3"/>
      <c r="H526" s="3"/>
      <c r="I526"/>
      <c r="J526"/>
      <c r="K526"/>
    </row>
    <row r="527" spans="1:11" s="2" customFormat="1">
      <c r="A527" s="4"/>
      <c r="B527" s="5"/>
      <c r="C527" s="5"/>
      <c r="D527" s="103"/>
      <c r="F527" s="3"/>
      <c r="G527" s="3"/>
      <c r="H527" s="3"/>
      <c r="I527"/>
      <c r="J527"/>
      <c r="K527"/>
    </row>
    <row r="528" spans="1:11" s="2" customFormat="1">
      <c r="A528" s="4"/>
      <c r="B528" s="5"/>
      <c r="C528" s="5"/>
      <c r="D528" s="103"/>
      <c r="F528" s="3"/>
      <c r="G528" s="3"/>
      <c r="H528" s="3"/>
      <c r="I528"/>
      <c r="J528"/>
      <c r="K528"/>
    </row>
    <row r="529" spans="1:11" s="2" customFormat="1">
      <c r="A529" s="4"/>
      <c r="B529" s="5"/>
      <c r="C529" s="5"/>
      <c r="D529" s="103"/>
      <c r="F529" s="3"/>
      <c r="G529" s="3"/>
      <c r="H529" s="3"/>
      <c r="I529"/>
      <c r="J529"/>
      <c r="K529"/>
    </row>
    <row r="530" spans="1:11" s="2" customFormat="1">
      <c r="A530" s="4"/>
      <c r="B530" s="5"/>
      <c r="C530" s="5"/>
      <c r="D530" s="103"/>
      <c r="F530" s="3"/>
      <c r="G530" s="3"/>
      <c r="H530" s="3"/>
      <c r="I530"/>
      <c r="J530"/>
      <c r="K530"/>
    </row>
    <row r="531" spans="1:11" s="2" customFormat="1">
      <c r="A531" s="4"/>
      <c r="B531" s="5"/>
      <c r="C531" s="5"/>
      <c r="D531" s="103"/>
      <c r="F531" s="3"/>
      <c r="G531" s="3"/>
      <c r="H531" s="3"/>
      <c r="I531"/>
      <c r="J531"/>
      <c r="K531"/>
    </row>
    <row r="532" spans="1:11" s="2" customFormat="1">
      <c r="A532" s="4"/>
      <c r="B532" s="5"/>
      <c r="C532" s="5"/>
      <c r="D532" s="103"/>
      <c r="F532" s="3"/>
      <c r="G532" s="3"/>
      <c r="H532" s="3"/>
      <c r="I532"/>
      <c r="J532"/>
      <c r="K532"/>
    </row>
    <row r="533" spans="1:11" s="2" customFormat="1">
      <c r="A533" s="4"/>
      <c r="B533" s="5"/>
      <c r="C533" s="5"/>
      <c r="D533" s="103"/>
      <c r="F533" s="3"/>
      <c r="G533" s="3"/>
      <c r="H533" s="3"/>
      <c r="I533"/>
      <c r="J533"/>
      <c r="K533"/>
    </row>
    <row r="534" spans="1:11" s="2" customFormat="1">
      <c r="A534" s="4"/>
      <c r="B534" s="5"/>
      <c r="C534" s="5"/>
      <c r="D534" s="103"/>
      <c r="F534" s="3"/>
      <c r="G534" s="3"/>
      <c r="H534" s="3"/>
      <c r="I534"/>
      <c r="J534"/>
      <c r="K534"/>
    </row>
    <row r="535" spans="1:11" s="2" customFormat="1">
      <c r="A535" s="4"/>
      <c r="B535" s="5"/>
      <c r="C535" s="5"/>
      <c r="D535" s="103"/>
      <c r="F535" s="3"/>
      <c r="G535" s="3"/>
      <c r="H535" s="3"/>
      <c r="I535"/>
      <c r="J535"/>
      <c r="K535"/>
    </row>
    <row r="536" spans="1:11" s="2" customFormat="1">
      <c r="A536" s="4"/>
      <c r="B536" s="5"/>
      <c r="C536" s="5"/>
      <c r="D536" s="103"/>
      <c r="F536" s="3"/>
      <c r="G536" s="3"/>
      <c r="H536" s="3"/>
      <c r="I536"/>
      <c r="J536"/>
      <c r="K536"/>
    </row>
    <row r="537" spans="1:11" s="2" customFormat="1">
      <c r="A537" s="4"/>
      <c r="B537" s="5"/>
      <c r="C537" s="5"/>
      <c r="D537" s="103"/>
      <c r="F537" s="3"/>
      <c r="G537" s="3"/>
      <c r="H537" s="3"/>
      <c r="I537"/>
      <c r="J537"/>
      <c r="K537"/>
    </row>
    <row r="538" spans="1:11" s="2" customFormat="1">
      <c r="A538" s="4"/>
      <c r="B538" s="5"/>
      <c r="C538" s="5"/>
      <c r="D538" s="103"/>
      <c r="F538" s="3"/>
      <c r="G538" s="3"/>
      <c r="H538" s="3"/>
      <c r="I538"/>
      <c r="J538"/>
      <c r="K538"/>
    </row>
    <row r="539" spans="1:11" s="2" customFormat="1">
      <c r="A539" s="4"/>
      <c r="B539" s="5"/>
      <c r="C539" s="5"/>
      <c r="D539" s="103"/>
      <c r="F539" s="3"/>
      <c r="G539" s="3"/>
      <c r="H539" s="3"/>
      <c r="I539"/>
      <c r="J539"/>
      <c r="K539"/>
    </row>
    <row r="540" spans="1:11" s="2" customFormat="1">
      <c r="A540" s="4"/>
      <c r="B540" s="5"/>
      <c r="C540" s="5"/>
      <c r="D540" s="103"/>
      <c r="F540" s="3"/>
      <c r="G540" s="3"/>
      <c r="H540" s="3"/>
      <c r="I540"/>
      <c r="J540"/>
      <c r="K540"/>
    </row>
    <row r="541" spans="1:11" s="2" customFormat="1">
      <c r="A541" s="4"/>
      <c r="B541" s="5"/>
      <c r="C541" s="5"/>
      <c r="D541" s="103"/>
      <c r="F541" s="3"/>
      <c r="G541" s="3"/>
      <c r="H541" s="3"/>
      <c r="I541"/>
      <c r="J541"/>
      <c r="K541"/>
    </row>
    <row r="542" spans="1:11" s="2" customFormat="1">
      <c r="A542" s="4"/>
      <c r="B542" s="5"/>
      <c r="C542" s="5"/>
      <c r="D542" s="103"/>
      <c r="F542" s="3"/>
      <c r="G542" s="3"/>
      <c r="H542" s="3"/>
      <c r="I542"/>
      <c r="J542"/>
      <c r="K542"/>
    </row>
    <row r="543" spans="1:11" s="2" customFormat="1">
      <c r="A543" s="4"/>
      <c r="B543" s="5"/>
      <c r="C543" s="5"/>
      <c r="D543" s="103"/>
      <c r="F543" s="3"/>
      <c r="G543" s="3"/>
      <c r="H543" s="3"/>
      <c r="I543"/>
      <c r="J543"/>
      <c r="K543"/>
    </row>
    <row r="544" spans="1:11" s="2" customFormat="1">
      <c r="A544" s="4"/>
      <c r="B544" s="5"/>
      <c r="C544" s="5"/>
      <c r="D544" s="103"/>
      <c r="F544" s="3"/>
      <c r="G544" s="3"/>
      <c r="H544" s="3"/>
      <c r="I544"/>
      <c r="J544"/>
      <c r="K544"/>
    </row>
    <row r="545" spans="1:11" s="2" customFormat="1">
      <c r="A545" s="4"/>
      <c r="B545" s="5"/>
      <c r="C545" s="5"/>
      <c r="D545" s="103"/>
      <c r="F545" s="3"/>
      <c r="G545" s="3"/>
      <c r="H545" s="3"/>
      <c r="I545"/>
      <c r="J545"/>
      <c r="K545"/>
    </row>
    <row r="546" spans="1:11" s="2" customFormat="1">
      <c r="A546" s="4"/>
      <c r="B546" s="5"/>
      <c r="C546" s="5"/>
      <c r="D546" s="103"/>
      <c r="F546" s="3"/>
      <c r="G546" s="3"/>
      <c r="H546" s="3"/>
      <c r="I546"/>
      <c r="J546"/>
      <c r="K546"/>
    </row>
    <row r="547" spans="1:11" s="2" customFormat="1">
      <c r="A547" s="4"/>
      <c r="B547" s="5"/>
      <c r="C547" s="5"/>
      <c r="D547" s="103"/>
      <c r="F547" s="3"/>
      <c r="G547" s="3"/>
      <c r="H547" s="3"/>
      <c r="I547"/>
      <c r="J547"/>
      <c r="K547"/>
    </row>
    <row r="548" spans="1:11" s="2" customFormat="1">
      <c r="A548" s="4"/>
      <c r="B548" s="5"/>
      <c r="C548" s="5"/>
      <c r="D548" s="103"/>
      <c r="F548" s="3"/>
      <c r="G548" s="3"/>
      <c r="H548" s="3"/>
      <c r="I548"/>
      <c r="J548"/>
      <c r="K548"/>
    </row>
    <row r="549" spans="1:11" s="2" customFormat="1">
      <c r="A549" s="4"/>
      <c r="B549" s="5"/>
      <c r="C549" s="5"/>
      <c r="D549" s="103"/>
      <c r="F549" s="3"/>
      <c r="G549" s="3"/>
      <c r="H549" s="3"/>
      <c r="I549"/>
      <c r="J549"/>
      <c r="K549"/>
    </row>
    <row r="550" spans="1:11" s="2" customFormat="1">
      <c r="A550" s="4"/>
      <c r="B550" s="5"/>
      <c r="C550" s="5"/>
      <c r="D550" s="103"/>
      <c r="F550" s="3"/>
      <c r="G550" s="3"/>
      <c r="H550" s="3"/>
      <c r="I550"/>
      <c r="J550"/>
      <c r="K550"/>
    </row>
    <row r="551" spans="1:11" s="2" customFormat="1">
      <c r="A551" s="4"/>
      <c r="B551" s="5"/>
      <c r="C551" s="5"/>
      <c r="D551" s="103"/>
      <c r="F551" s="3"/>
      <c r="G551" s="3"/>
      <c r="H551" s="3"/>
      <c r="I551"/>
      <c r="J551"/>
      <c r="K551"/>
    </row>
    <row r="552" spans="1:11" s="2" customFormat="1">
      <c r="A552" s="4"/>
      <c r="B552" s="5"/>
      <c r="C552" s="5"/>
      <c r="D552" s="103"/>
      <c r="F552" s="3"/>
      <c r="G552" s="3"/>
      <c r="H552" s="3"/>
      <c r="I552"/>
      <c r="J552"/>
      <c r="K552"/>
    </row>
    <row r="553" spans="1:11" s="2" customFormat="1">
      <c r="A553" s="4"/>
      <c r="B553" s="5"/>
      <c r="C553" s="5"/>
      <c r="D553" s="103"/>
      <c r="F553" s="3"/>
      <c r="G553" s="3"/>
      <c r="H553" s="3"/>
      <c r="I553"/>
      <c r="J553"/>
      <c r="K553"/>
    </row>
    <row r="554" spans="1:11" s="2" customFormat="1">
      <c r="A554" s="4"/>
      <c r="B554" s="5"/>
      <c r="C554" s="5"/>
      <c r="D554" s="103"/>
      <c r="F554" s="3"/>
      <c r="G554" s="3"/>
      <c r="H554" s="3"/>
      <c r="I554"/>
      <c r="J554"/>
      <c r="K554"/>
    </row>
    <row r="555" spans="1:11" s="2" customFormat="1">
      <c r="A555" s="4"/>
      <c r="B555" s="5"/>
      <c r="C555" s="5"/>
      <c r="D555" s="103"/>
      <c r="F555" s="3"/>
      <c r="G555" s="3"/>
      <c r="H555" s="3"/>
      <c r="I555"/>
      <c r="J555"/>
      <c r="K555"/>
    </row>
    <row r="556" spans="1:11" s="2" customFormat="1">
      <c r="A556" s="4"/>
      <c r="B556" s="5"/>
      <c r="C556" s="5"/>
      <c r="D556" s="103"/>
      <c r="F556" s="3"/>
      <c r="G556" s="3"/>
      <c r="H556" s="3"/>
      <c r="I556"/>
      <c r="J556"/>
      <c r="K556"/>
    </row>
    <row r="557" spans="1:11" s="2" customFormat="1">
      <c r="A557" s="4"/>
      <c r="B557" s="5"/>
      <c r="C557" s="5"/>
      <c r="D557" s="103"/>
      <c r="F557" s="3"/>
      <c r="G557" s="3"/>
      <c r="H557" s="3"/>
      <c r="I557"/>
      <c r="J557"/>
      <c r="K557"/>
    </row>
    <row r="558" spans="1:11" s="2" customFormat="1">
      <c r="A558" s="4"/>
      <c r="B558" s="5"/>
      <c r="C558" s="5"/>
      <c r="D558" s="103"/>
      <c r="F558" s="3"/>
      <c r="G558" s="3"/>
      <c r="H558" s="3"/>
      <c r="I558"/>
      <c r="J558"/>
      <c r="K558"/>
    </row>
    <row r="559" spans="1:11" s="2" customFormat="1">
      <c r="A559" s="4"/>
      <c r="B559" s="5"/>
      <c r="C559" s="5"/>
      <c r="D559" s="103"/>
      <c r="F559" s="3"/>
      <c r="G559" s="3"/>
      <c r="H559" s="3"/>
      <c r="I559"/>
      <c r="J559"/>
      <c r="K559"/>
    </row>
    <row r="560" spans="1:11" s="2" customFormat="1">
      <c r="A560" s="4"/>
      <c r="B560" s="5"/>
      <c r="C560" s="5"/>
      <c r="D560" s="103"/>
      <c r="F560" s="3"/>
      <c r="G560" s="3"/>
      <c r="H560" s="3"/>
      <c r="I560"/>
      <c r="J560"/>
      <c r="K560"/>
    </row>
    <row r="561" spans="1:11" s="2" customFormat="1">
      <c r="A561" s="4"/>
      <c r="B561" s="5"/>
      <c r="C561" s="5"/>
      <c r="D561" s="103"/>
      <c r="F561" s="3"/>
      <c r="G561" s="3"/>
      <c r="H561" s="3"/>
      <c r="I561"/>
      <c r="J561"/>
      <c r="K561"/>
    </row>
    <row r="562" spans="1:11" s="2" customFormat="1">
      <c r="A562" s="4"/>
      <c r="B562" s="5"/>
      <c r="C562" s="5"/>
      <c r="D562" s="103"/>
      <c r="F562" s="3"/>
      <c r="G562" s="3"/>
      <c r="H562" s="3"/>
      <c r="I562"/>
      <c r="J562"/>
      <c r="K562"/>
    </row>
    <row r="563" spans="1:11" s="2" customFormat="1">
      <c r="A563" s="4"/>
      <c r="B563" s="5"/>
      <c r="C563" s="5"/>
      <c r="D563" s="103"/>
      <c r="F563" s="3"/>
      <c r="G563" s="3"/>
      <c r="H563" s="3"/>
      <c r="I563"/>
      <c r="J563"/>
      <c r="K563"/>
    </row>
    <row r="564" spans="1:11" s="2" customFormat="1">
      <c r="A564" s="4"/>
      <c r="B564" s="5"/>
      <c r="C564" s="5"/>
      <c r="D564" s="103"/>
      <c r="F564" s="3"/>
      <c r="G564" s="3"/>
      <c r="H564" s="3"/>
      <c r="I564"/>
      <c r="J564"/>
      <c r="K564"/>
    </row>
    <row r="565" spans="1:11" s="2" customFormat="1">
      <c r="A565" s="4"/>
      <c r="B565" s="5"/>
      <c r="C565" s="5"/>
      <c r="D565" s="103"/>
      <c r="F565" s="3"/>
      <c r="G565" s="3"/>
      <c r="H565" s="3"/>
      <c r="I565"/>
      <c r="J565"/>
      <c r="K565"/>
    </row>
    <row r="566" spans="1:11" s="2" customFormat="1">
      <c r="A566" s="4"/>
      <c r="B566" s="5"/>
      <c r="C566" s="5"/>
      <c r="D566" s="103"/>
      <c r="F566" s="3"/>
      <c r="G566" s="3"/>
      <c r="H566" s="3"/>
      <c r="I566"/>
      <c r="J566"/>
      <c r="K566"/>
    </row>
    <row r="567" spans="1:11" s="2" customFormat="1">
      <c r="A567" s="4"/>
      <c r="B567" s="5"/>
      <c r="C567" s="5"/>
      <c r="D567" s="103"/>
      <c r="F567" s="3"/>
      <c r="G567" s="3"/>
      <c r="H567" s="3"/>
      <c r="I567"/>
      <c r="J567"/>
      <c r="K567"/>
    </row>
    <row r="568" spans="1:11" s="2" customFormat="1">
      <c r="A568" s="4"/>
      <c r="B568" s="5"/>
      <c r="C568" s="5"/>
      <c r="D568" s="103"/>
      <c r="F568" s="3"/>
      <c r="G568" s="3"/>
      <c r="H568" s="3"/>
      <c r="I568"/>
      <c r="J568"/>
      <c r="K568"/>
    </row>
    <row r="569" spans="1:11" s="2" customFormat="1">
      <c r="A569" s="4"/>
      <c r="B569" s="5"/>
      <c r="C569" s="5"/>
      <c r="D569" s="103"/>
      <c r="F569" s="3"/>
      <c r="G569" s="3"/>
      <c r="H569" s="3"/>
      <c r="I569"/>
      <c r="J569"/>
      <c r="K569"/>
    </row>
    <row r="570" spans="1:11" s="2" customFormat="1">
      <c r="A570" s="4"/>
      <c r="B570" s="5"/>
      <c r="C570" s="5"/>
      <c r="D570" s="103"/>
      <c r="F570" s="3"/>
      <c r="G570" s="3"/>
      <c r="H570" s="3"/>
      <c r="I570"/>
      <c r="J570"/>
      <c r="K570"/>
    </row>
    <row r="571" spans="1:11" s="2" customFormat="1">
      <c r="A571" s="4"/>
      <c r="B571" s="5"/>
      <c r="C571" s="5"/>
      <c r="D571" s="103"/>
      <c r="F571" s="3"/>
      <c r="G571" s="3"/>
      <c r="H571" s="3"/>
      <c r="I571"/>
      <c r="J571"/>
      <c r="K571"/>
    </row>
    <row r="572" spans="1:11" s="2" customFormat="1">
      <c r="A572" s="4"/>
      <c r="B572" s="5"/>
      <c r="C572" s="5"/>
      <c r="D572" s="103"/>
      <c r="F572" s="3"/>
      <c r="G572" s="3"/>
      <c r="H572" s="3"/>
      <c r="I572"/>
      <c r="J572"/>
      <c r="K572"/>
    </row>
    <row r="573" spans="1:11" s="2" customFormat="1">
      <c r="A573" s="4"/>
      <c r="B573" s="5"/>
      <c r="C573" s="5"/>
      <c r="D573" s="103"/>
      <c r="F573" s="3"/>
      <c r="G573" s="3"/>
      <c r="H573" s="3"/>
      <c r="I573"/>
      <c r="J573"/>
      <c r="K573"/>
    </row>
    <row r="574" spans="1:11" s="2" customFormat="1">
      <c r="A574" s="4"/>
      <c r="B574" s="5"/>
      <c r="C574" s="5"/>
      <c r="D574" s="103"/>
      <c r="F574" s="3"/>
      <c r="G574" s="3"/>
      <c r="H574" s="3"/>
      <c r="I574"/>
      <c r="J574"/>
      <c r="K574"/>
    </row>
    <row r="575" spans="1:11" s="2" customFormat="1">
      <c r="A575" s="4"/>
      <c r="B575" s="5"/>
      <c r="C575" s="5"/>
      <c r="D575" s="103"/>
      <c r="F575" s="3"/>
      <c r="G575" s="3"/>
      <c r="H575" s="3"/>
      <c r="I575"/>
      <c r="J575"/>
      <c r="K575"/>
    </row>
    <row r="576" spans="1:11" s="2" customFormat="1">
      <c r="A576" s="4"/>
      <c r="B576" s="5"/>
      <c r="C576" s="5"/>
      <c r="D576" s="103"/>
      <c r="F576" s="3"/>
      <c r="G576" s="3"/>
      <c r="H576" s="3"/>
      <c r="I576"/>
      <c r="J576"/>
      <c r="K576"/>
    </row>
    <row r="577" spans="1:11" s="2" customFormat="1">
      <c r="A577" s="4"/>
      <c r="B577" s="5"/>
      <c r="C577" s="5"/>
      <c r="D577" s="103"/>
      <c r="F577" s="3"/>
      <c r="G577" s="3"/>
      <c r="H577" s="3"/>
      <c r="I577"/>
      <c r="J577"/>
      <c r="K577"/>
    </row>
    <row r="578" spans="1:11" s="2" customFormat="1">
      <c r="A578" s="4"/>
      <c r="B578" s="5"/>
      <c r="C578" s="5"/>
      <c r="D578" s="103"/>
      <c r="F578" s="3"/>
      <c r="G578" s="3"/>
      <c r="H578" s="3"/>
      <c r="I578"/>
      <c r="J578"/>
      <c r="K578"/>
    </row>
    <row r="579" spans="1:11" s="2" customFormat="1">
      <c r="A579" s="4"/>
      <c r="B579" s="5"/>
      <c r="C579" s="5"/>
      <c r="D579" s="103"/>
      <c r="F579" s="3"/>
      <c r="G579" s="3"/>
      <c r="H579" s="3"/>
      <c r="I579"/>
      <c r="J579"/>
      <c r="K579"/>
    </row>
    <row r="580" spans="1:11" s="2" customFormat="1">
      <c r="A580" s="4"/>
      <c r="B580" s="5"/>
      <c r="C580" s="5"/>
      <c r="D580" s="103"/>
      <c r="F580" s="3"/>
      <c r="G580" s="3"/>
      <c r="H580" s="3"/>
      <c r="I580"/>
      <c r="J580"/>
      <c r="K580"/>
    </row>
    <row r="581" spans="1:11" s="2" customFormat="1">
      <c r="A581" s="4"/>
      <c r="B581" s="5"/>
      <c r="C581" s="5"/>
      <c r="D581" s="103"/>
      <c r="F581" s="3"/>
      <c r="G581" s="3"/>
      <c r="H581" s="3"/>
      <c r="I581"/>
      <c r="J581"/>
      <c r="K581"/>
    </row>
    <row r="582" spans="1:11" s="2" customFormat="1">
      <c r="A582" s="4"/>
      <c r="B582" s="5"/>
      <c r="C582" s="5"/>
      <c r="D582" s="103"/>
      <c r="F582" s="3"/>
      <c r="G582" s="3"/>
      <c r="H582" s="3"/>
      <c r="I582"/>
      <c r="J582"/>
      <c r="K582"/>
    </row>
    <row r="583" spans="1:11" s="2" customFormat="1">
      <c r="A583" s="4"/>
      <c r="B583" s="5"/>
      <c r="C583" s="5"/>
      <c r="D583" s="103"/>
      <c r="F583" s="3"/>
      <c r="G583" s="3"/>
      <c r="H583" s="3"/>
      <c r="I583"/>
      <c r="J583"/>
      <c r="K583"/>
    </row>
    <row r="584" spans="1:11" s="2" customFormat="1">
      <c r="A584" s="4"/>
      <c r="B584" s="5"/>
      <c r="C584" s="5"/>
      <c r="D584" s="103"/>
      <c r="F584" s="3"/>
      <c r="G584" s="3"/>
      <c r="H584" s="3"/>
      <c r="I584"/>
      <c r="J584"/>
      <c r="K584"/>
    </row>
    <row r="585" spans="1:11" s="2" customFormat="1">
      <c r="A585" s="4"/>
      <c r="B585" s="5"/>
      <c r="C585" s="5"/>
      <c r="D585" s="103"/>
      <c r="F585" s="3"/>
      <c r="G585" s="3"/>
      <c r="H585" s="3"/>
      <c r="I585"/>
      <c r="J585"/>
      <c r="K585"/>
    </row>
    <row r="586" spans="1:11" s="2" customFormat="1">
      <c r="A586" s="4"/>
      <c r="B586" s="5"/>
      <c r="C586" s="5"/>
      <c r="D586" s="103"/>
      <c r="F586" s="3"/>
      <c r="G586" s="3"/>
      <c r="H586" s="3"/>
      <c r="I586"/>
      <c r="J586"/>
      <c r="K586"/>
    </row>
    <row r="587" spans="1:11" s="2" customFormat="1">
      <c r="A587" s="4"/>
      <c r="B587" s="5"/>
      <c r="C587" s="5"/>
      <c r="D587" s="103"/>
      <c r="F587" s="3"/>
      <c r="G587" s="3"/>
      <c r="H587" s="3"/>
      <c r="I587"/>
      <c r="J587"/>
      <c r="K587"/>
    </row>
    <row r="588" spans="1:11" s="2" customFormat="1">
      <c r="A588" s="4"/>
      <c r="B588" s="5"/>
      <c r="C588" s="5"/>
      <c r="D588" s="103"/>
      <c r="F588" s="3"/>
      <c r="G588" s="3"/>
      <c r="H588" s="3"/>
      <c r="I588"/>
      <c r="J588"/>
      <c r="K588"/>
    </row>
    <row r="589" spans="1:11" s="2" customFormat="1">
      <c r="A589" s="4"/>
      <c r="B589" s="5"/>
      <c r="C589" s="5"/>
      <c r="D589" s="103"/>
      <c r="F589" s="3"/>
      <c r="G589" s="3"/>
      <c r="H589" s="3"/>
      <c r="I589"/>
      <c r="J589"/>
      <c r="K589"/>
    </row>
    <row r="590" spans="1:11" s="2" customFormat="1">
      <c r="A590" s="4"/>
      <c r="B590" s="5"/>
      <c r="C590" s="5"/>
      <c r="D590" s="103"/>
      <c r="F590" s="3"/>
      <c r="G590" s="3"/>
      <c r="H590" s="3"/>
      <c r="I590"/>
      <c r="J590"/>
      <c r="K590"/>
    </row>
    <row r="591" spans="1:11" s="2" customFormat="1">
      <c r="A591" s="4"/>
      <c r="B591" s="5"/>
      <c r="C591" s="5"/>
      <c r="D591" s="103"/>
      <c r="F591" s="3"/>
      <c r="G591" s="3"/>
      <c r="H591" s="3"/>
      <c r="I591"/>
      <c r="J591"/>
      <c r="K591"/>
    </row>
    <row r="592" spans="1:11" s="2" customFormat="1">
      <c r="A592" s="4"/>
      <c r="B592" s="5"/>
      <c r="C592" s="5"/>
      <c r="D592" s="103"/>
      <c r="F592" s="3"/>
      <c r="G592" s="3"/>
      <c r="H592" s="3"/>
      <c r="I592"/>
      <c r="J592"/>
      <c r="K592"/>
    </row>
    <row r="593" spans="1:11" s="2" customFormat="1">
      <c r="A593" s="4"/>
      <c r="B593" s="5"/>
      <c r="C593" s="5"/>
      <c r="D593" s="103"/>
      <c r="F593" s="3"/>
      <c r="G593" s="3"/>
      <c r="H593" s="3"/>
      <c r="I593"/>
      <c r="J593"/>
      <c r="K593"/>
    </row>
    <row r="594" spans="1:11" s="2" customFormat="1">
      <c r="A594" s="4"/>
      <c r="B594" s="5"/>
      <c r="C594" s="5"/>
      <c r="D594" s="103"/>
      <c r="F594" s="3"/>
      <c r="G594" s="3"/>
      <c r="H594" s="3"/>
      <c r="I594"/>
      <c r="J594"/>
      <c r="K594"/>
    </row>
    <row r="595" spans="1:11" s="2" customFormat="1">
      <c r="A595" s="4"/>
      <c r="B595" s="5"/>
      <c r="C595" s="5"/>
      <c r="D595" s="103"/>
      <c r="F595" s="3"/>
      <c r="G595" s="3"/>
      <c r="H595" s="3"/>
      <c r="I595"/>
      <c r="J595"/>
      <c r="K595"/>
    </row>
    <row r="596" spans="1:11" s="2" customFormat="1">
      <c r="A596" s="4"/>
      <c r="B596" s="5"/>
      <c r="C596" s="5"/>
      <c r="D596" s="103"/>
      <c r="F596" s="3"/>
      <c r="G596" s="3"/>
      <c r="H596" s="3"/>
      <c r="I596"/>
      <c r="J596"/>
      <c r="K596"/>
    </row>
    <row r="597" spans="1:11" s="2" customFormat="1">
      <c r="A597" s="4"/>
      <c r="B597" s="5"/>
      <c r="C597" s="5"/>
      <c r="D597" s="103"/>
      <c r="F597" s="3"/>
      <c r="G597" s="3"/>
      <c r="H597" s="3"/>
      <c r="I597"/>
      <c r="J597"/>
      <c r="K597"/>
    </row>
    <row r="598" spans="1:11" s="2" customFormat="1">
      <c r="A598" s="4"/>
      <c r="B598" s="5"/>
      <c r="C598" s="5"/>
      <c r="D598" s="103"/>
      <c r="F598" s="3"/>
      <c r="G598" s="3"/>
      <c r="H598" s="3"/>
      <c r="I598"/>
      <c r="J598"/>
      <c r="K598"/>
    </row>
    <row r="599" spans="1:11" s="2" customFormat="1">
      <c r="A599" s="4"/>
      <c r="B599" s="5"/>
      <c r="C599" s="5"/>
      <c r="D599" s="103"/>
      <c r="F599" s="3"/>
      <c r="G599" s="3"/>
      <c r="H599" s="3"/>
      <c r="I599"/>
      <c r="J599"/>
      <c r="K599"/>
    </row>
    <row r="600" spans="1:11" s="2" customFormat="1">
      <c r="A600" s="4"/>
      <c r="B600" s="5"/>
      <c r="C600" s="5"/>
      <c r="D600" s="103"/>
      <c r="F600" s="3"/>
      <c r="G600" s="3"/>
      <c r="H600" s="3"/>
      <c r="I600"/>
      <c r="J600"/>
      <c r="K600"/>
    </row>
    <row r="601" spans="1:11" s="2" customFormat="1">
      <c r="A601" s="4"/>
      <c r="B601" s="5"/>
      <c r="C601" s="5"/>
      <c r="D601" s="103"/>
      <c r="F601" s="3"/>
      <c r="G601" s="3"/>
      <c r="H601" s="3"/>
      <c r="I601"/>
      <c r="J601"/>
      <c r="K601"/>
    </row>
    <row r="602" spans="1:11" s="2" customFormat="1">
      <c r="A602" s="4"/>
      <c r="B602" s="5"/>
      <c r="C602" s="5"/>
      <c r="D602" s="103"/>
      <c r="F602" s="3"/>
      <c r="G602" s="3"/>
      <c r="H602" s="3"/>
      <c r="I602"/>
      <c r="J602"/>
      <c r="K602"/>
    </row>
    <row r="603" spans="1:11" s="2" customFormat="1">
      <c r="A603" s="4"/>
      <c r="B603" s="5"/>
      <c r="C603" s="5"/>
      <c r="D603" s="103"/>
      <c r="F603" s="3"/>
      <c r="G603" s="3"/>
      <c r="H603" s="3"/>
      <c r="I603"/>
      <c r="J603"/>
      <c r="K603"/>
    </row>
    <row r="604" spans="1:11" s="2" customFormat="1">
      <c r="A604" s="4"/>
      <c r="B604" s="5"/>
      <c r="C604" s="5"/>
      <c r="D604" s="103"/>
      <c r="F604" s="3"/>
      <c r="G604" s="3"/>
      <c r="H604" s="3"/>
      <c r="I604"/>
      <c r="J604"/>
      <c r="K604"/>
    </row>
    <row r="605" spans="1:11" s="2" customFormat="1">
      <c r="A605" s="4"/>
      <c r="B605" s="5"/>
      <c r="C605" s="5"/>
      <c r="D605" s="103"/>
      <c r="F605" s="3"/>
      <c r="G605" s="3"/>
      <c r="H605" s="3"/>
      <c r="I605"/>
      <c r="J605"/>
      <c r="K605"/>
    </row>
    <row r="606" spans="1:11" s="2" customFormat="1">
      <c r="A606" s="4"/>
      <c r="B606" s="5"/>
      <c r="C606" s="5"/>
      <c r="D606" s="103"/>
      <c r="F606" s="3"/>
      <c r="G606" s="3"/>
      <c r="H606" s="3"/>
      <c r="I606"/>
      <c r="J606"/>
      <c r="K606"/>
    </row>
    <row r="607" spans="1:11" s="2" customFormat="1">
      <c r="A607" s="4"/>
      <c r="B607" s="5"/>
      <c r="C607" s="5"/>
      <c r="D607" s="103"/>
      <c r="F607" s="3"/>
      <c r="G607" s="3"/>
      <c r="H607" s="3"/>
      <c r="I607"/>
      <c r="J607"/>
      <c r="K607"/>
    </row>
    <row r="608" spans="1:11" s="2" customFormat="1">
      <c r="A608" s="4"/>
      <c r="B608" s="5"/>
      <c r="C608" s="5"/>
      <c r="D608" s="103"/>
      <c r="F608" s="3"/>
      <c r="G608" s="3"/>
      <c r="H608" s="3"/>
      <c r="I608"/>
      <c r="J608"/>
      <c r="K608"/>
    </row>
    <row r="609" spans="1:11" s="2" customFormat="1">
      <c r="A609" s="4"/>
      <c r="B609" s="5"/>
      <c r="C609" s="5"/>
      <c r="D609" s="103"/>
      <c r="F609" s="3"/>
      <c r="G609" s="3"/>
      <c r="H609" s="3"/>
      <c r="I609"/>
      <c r="J609"/>
      <c r="K609"/>
    </row>
    <row r="610" spans="1:11" s="2" customFormat="1">
      <c r="A610" s="4"/>
      <c r="B610" s="5"/>
      <c r="C610" s="5"/>
      <c r="D610" s="103"/>
      <c r="F610" s="3"/>
      <c r="G610" s="3"/>
      <c r="H610" s="3"/>
      <c r="I610"/>
      <c r="J610"/>
      <c r="K610"/>
    </row>
    <row r="611" spans="1:11" s="2" customFormat="1">
      <c r="A611" s="4"/>
      <c r="B611" s="5"/>
      <c r="C611" s="5"/>
      <c r="D611" s="103"/>
      <c r="F611" s="3"/>
      <c r="G611" s="3"/>
      <c r="H611" s="3"/>
      <c r="I611"/>
      <c r="J611"/>
      <c r="K611"/>
    </row>
    <row r="612" spans="1:11" s="2" customFormat="1">
      <c r="A612" s="4"/>
      <c r="B612" s="5"/>
      <c r="C612" s="5"/>
      <c r="D612" s="103"/>
      <c r="F612" s="3"/>
      <c r="G612" s="3"/>
      <c r="H612" s="3"/>
      <c r="I612"/>
      <c r="J612"/>
      <c r="K612"/>
    </row>
    <row r="613" spans="1:11" s="2" customFormat="1">
      <c r="A613" s="4"/>
      <c r="B613" s="5"/>
      <c r="C613" s="5"/>
      <c r="D613" s="103"/>
      <c r="F613" s="3"/>
      <c r="G613" s="3"/>
      <c r="H613" s="3"/>
      <c r="I613"/>
      <c r="J613"/>
      <c r="K613"/>
    </row>
    <row r="614" spans="1:11" s="2" customFormat="1">
      <c r="A614" s="4"/>
      <c r="B614" s="5"/>
      <c r="C614" s="5"/>
      <c r="D614" s="103"/>
      <c r="F614" s="3"/>
      <c r="G614" s="3"/>
      <c r="H614" s="3"/>
      <c r="I614"/>
      <c r="J614"/>
      <c r="K614"/>
    </row>
    <row r="615" spans="1:11" s="2" customFormat="1">
      <c r="A615" s="4"/>
      <c r="B615" s="5"/>
      <c r="C615" s="5"/>
      <c r="D615" s="103"/>
      <c r="F615" s="3"/>
      <c r="G615" s="3"/>
      <c r="H615" s="3"/>
      <c r="I615"/>
      <c r="J615"/>
      <c r="K615"/>
    </row>
    <row r="616" spans="1:11" s="2" customFormat="1">
      <c r="A616" s="4"/>
      <c r="B616" s="5"/>
      <c r="C616" s="5"/>
      <c r="D616" s="103"/>
      <c r="F616" s="3"/>
      <c r="G616" s="3"/>
      <c r="H616" s="3"/>
      <c r="I616"/>
      <c r="J616"/>
      <c r="K616"/>
    </row>
    <row r="617" spans="1:11" s="2" customFormat="1">
      <c r="A617" s="4"/>
      <c r="B617" s="5"/>
      <c r="C617" s="5"/>
      <c r="D617" s="103"/>
      <c r="F617" s="3"/>
      <c r="G617" s="3"/>
      <c r="H617" s="3"/>
      <c r="I617"/>
      <c r="J617"/>
      <c r="K617"/>
    </row>
    <row r="618" spans="1:11" s="2" customFormat="1">
      <c r="A618" s="4"/>
      <c r="B618" s="5"/>
      <c r="C618" s="5"/>
      <c r="D618" s="103"/>
      <c r="F618" s="3"/>
      <c r="G618" s="3"/>
      <c r="H618" s="3"/>
      <c r="I618"/>
      <c r="J618"/>
      <c r="K618"/>
    </row>
    <row r="619" spans="1:11" s="2" customFormat="1">
      <c r="A619" s="4"/>
      <c r="B619" s="5"/>
      <c r="C619" s="5"/>
      <c r="D619" s="103"/>
      <c r="F619" s="3"/>
      <c r="G619" s="3"/>
      <c r="H619" s="3"/>
      <c r="I619"/>
      <c r="J619"/>
      <c r="K619"/>
    </row>
    <row r="620" spans="1:11" s="2" customFormat="1">
      <c r="A620" s="4"/>
      <c r="B620" s="5"/>
      <c r="C620" s="5"/>
      <c r="D620" s="103"/>
      <c r="F620" s="3"/>
      <c r="G620" s="3"/>
      <c r="H620" s="3"/>
      <c r="I620"/>
      <c r="J620"/>
      <c r="K620"/>
    </row>
    <row r="621" spans="1:11" s="2" customFormat="1">
      <c r="A621" s="4"/>
      <c r="B621" s="5"/>
      <c r="C621" s="5"/>
      <c r="D621" s="103"/>
      <c r="F621" s="3"/>
      <c r="G621" s="3"/>
      <c r="H621" s="3"/>
      <c r="I621"/>
      <c r="J621"/>
      <c r="K621"/>
    </row>
    <row r="622" spans="1:11" s="2" customFormat="1">
      <c r="A622" s="4"/>
      <c r="B622" s="5"/>
      <c r="C622" s="5"/>
      <c r="D622" s="103"/>
      <c r="F622" s="3"/>
      <c r="G622" s="3"/>
      <c r="H622" s="3"/>
      <c r="I622"/>
      <c r="J622"/>
      <c r="K622"/>
    </row>
    <row r="623" spans="1:11" s="2" customFormat="1">
      <c r="A623" s="4"/>
      <c r="B623" s="5"/>
      <c r="C623" s="5"/>
      <c r="D623" s="103"/>
      <c r="F623" s="3"/>
      <c r="G623" s="3"/>
      <c r="H623" s="3"/>
      <c r="I623"/>
      <c r="J623"/>
      <c r="K623"/>
    </row>
    <row r="624" spans="1:11" s="2" customFormat="1">
      <c r="A624" s="4"/>
      <c r="B624" s="5"/>
      <c r="C624" s="5"/>
      <c r="D624" s="103"/>
      <c r="F624" s="3"/>
      <c r="G624" s="3"/>
      <c r="H624" s="3"/>
      <c r="I624"/>
      <c r="J624"/>
      <c r="K624"/>
    </row>
    <row r="625" spans="1:11" s="2" customFormat="1">
      <c r="A625" s="4"/>
      <c r="B625" s="5"/>
      <c r="C625" s="5"/>
      <c r="D625" s="103"/>
      <c r="F625" s="3"/>
      <c r="G625" s="3"/>
      <c r="H625" s="3"/>
      <c r="I625"/>
      <c r="J625"/>
      <c r="K625"/>
    </row>
    <row r="626" spans="1:11" s="2" customFormat="1">
      <c r="A626" s="4"/>
      <c r="B626" s="5"/>
      <c r="C626" s="5"/>
      <c r="D626" s="103"/>
      <c r="F626" s="3"/>
      <c r="G626" s="3"/>
      <c r="H626" s="3"/>
      <c r="I626"/>
      <c r="J626"/>
      <c r="K626"/>
    </row>
    <row r="627" spans="1:11" s="2" customFormat="1">
      <c r="A627" s="4"/>
      <c r="B627" s="5"/>
      <c r="C627" s="5"/>
      <c r="D627" s="103"/>
      <c r="F627" s="3"/>
      <c r="G627" s="3"/>
      <c r="H627" s="3"/>
      <c r="I627"/>
      <c r="J627"/>
      <c r="K627"/>
    </row>
    <row r="628" spans="1:11" s="2" customFormat="1">
      <c r="A628" s="4"/>
      <c r="B628" s="5"/>
      <c r="C628" s="5"/>
      <c r="D628" s="103"/>
      <c r="F628" s="3"/>
      <c r="G628" s="3"/>
      <c r="H628" s="3"/>
      <c r="I628"/>
      <c r="J628"/>
      <c r="K628"/>
    </row>
    <row r="629" spans="1:11" s="2" customFormat="1">
      <c r="A629" s="4"/>
      <c r="B629" s="5"/>
      <c r="C629" s="5"/>
      <c r="D629" s="103"/>
      <c r="F629" s="3"/>
      <c r="G629" s="3"/>
      <c r="H629" s="3"/>
      <c r="I629"/>
      <c r="J629"/>
      <c r="K629"/>
    </row>
    <row r="630" spans="1:11" s="2" customFormat="1">
      <c r="A630" s="4"/>
      <c r="B630" s="5"/>
      <c r="C630" s="5"/>
      <c r="D630" s="103"/>
      <c r="F630" s="3"/>
      <c r="G630" s="3"/>
      <c r="H630" s="3"/>
      <c r="I630"/>
      <c r="J630"/>
      <c r="K630"/>
    </row>
    <row r="631" spans="1:11" s="2" customFormat="1">
      <c r="A631" s="4"/>
      <c r="B631" s="5"/>
      <c r="C631" s="5"/>
      <c r="D631" s="103"/>
      <c r="F631" s="3"/>
      <c r="G631" s="3"/>
      <c r="H631" s="3"/>
      <c r="I631"/>
      <c r="J631"/>
      <c r="K631"/>
    </row>
    <row r="632" spans="1:11" s="2" customFormat="1">
      <c r="A632" s="4"/>
      <c r="B632" s="5"/>
      <c r="C632" s="5"/>
      <c r="D632" s="103"/>
      <c r="F632" s="3"/>
      <c r="G632" s="3"/>
      <c r="H632" s="3"/>
      <c r="I632"/>
      <c r="J632"/>
      <c r="K632"/>
    </row>
    <row r="633" spans="1:11" s="2" customFormat="1">
      <c r="A633" s="4"/>
      <c r="B633" s="5"/>
      <c r="C633" s="5"/>
      <c r="D633" s="103"/>
      <c r="F633" s="3"/>
      <c r="G633" s="3"/>
      <c r="H633" s="3"/>
      <c r="I633"/>
      <c r="J633"/>
      <c r="K633"/>
    </row>
    <row r="634" spans="1:11" s="2" customFormat="1">
      <c r="A634" s="4"/>
      <c r="B634" s="5"/>
      <c r="C634" s="5"/>
      <c r="D634" s="103"/>
      <c r="F634" s="3"/>
      <c r="G634" s="3"/>
      <c r="H634" s="3"/>
      <c r="I634"/>
      <c r="J634"/>
      <c r="K634"/>
    </row>
    <row r="635" spans="1:11" s="2" customFormat="1">
      <c r="A635" s="4"/>
      <c r="B635" s="5"/>
      <c r="C635" s="5"/>
      <c r="D635" s="103"/>
      <c r="F635" s="3"/>
      <c r="G635" s="3"/>
      <c r="H635" s="3"/>
      <c r="I635"/>
      <c r="J635"/>
      <c r="K635"/>
    </row>
    <row r="636" spans="1:11" s="2" customFormat="1">
      <c r="A636" s="4"/>
      <c r="B636" s="5"/>
      <c r="C636" s="5"/>
      <c r="D636" s="103"/>
      <c r="F636" s="3"/>
      <c r="G636" s="3"/>
      <c r="H636" s="3"/>
      <c r="I636"/>
      <c r="J636"/>
      <c r="K636"/>
    </row>
    <row r="637" spans="1:11" s="2" customFormat="1">
      <c r="A637" s="4"/>
      <c r="B637" s="5"/>
      <c r="C637" s="5"/>
      <c r="D637" s="103"/>
      <c r="F637" s="3"/>
      <c r="G637" s="3"/>
      <c r="H637" s="3"/>
      <c r="I637"/>
      <c r="J637"/>
      <c r="K637"/>
    </row>
    <row r="638" spans="1:11" s="2" customFormat="1">
      <c r="A638" s="4"/>
      <c r="B638" s="5"/>
      <c r="C638" s="5"/>
      <c r="D638" s="103"/>
      <c r="F638" s="3"/>
      <c r="G638" s="3"/>
      <c r="H638" s="3"/>
      <c r="I638"/>
      <c r="J638"/>
      <c r="K638"/>
    </row>
    <row r="639" spans="1:11" s="2" customFormat="1">
      <c r="A639" s="4"/>
      <c r="B639" s="5"/>
      <c r="C639" s="5"/>
      <c r="D639" s="103"/>
      <c r="F639" s="3"/>
      <c r="G639" s="3"/>
      <c r="H639" s="3"/>
      <c r="I639"/>
      <c r="J639"/>
      <c r="K639"/>
    </row>
    <row r="640" spans="1:11" s="2" customFormat="1">
      <c r="A640" s="4"/>
      <c r="B640" s="5"/>
      <c r="C640" s="5"/>
      <c r="D640" s="103"/>
      <c r="F640" s="3"/>
      <c r="G640" s="3"/>
      <c r="H640" s="3"/>
      <c r="I640"/>
      <c r="J640"/>
      <c r="K640"/>
    </row>
    <row r="641" spans="1:11" s="2" customFormat="1">
      <c r="A641" s="4"/>
      <c r="B641" s="5"/>
      <c r="C641" s="5"/>
      <c r="D641" s="103"/>
      <c r="F641" s="3"/>
      <c r="G641" s="3"/>
      <c r="H641" s="3"/>
      <c r="I641"/>
      <c r="J641"/>
      <c r="K641"/>
    </row>
    <row r="642" spans="1:11" s="2" customFormat="1">
      <c r="A642" s="4"/>
      <c r="B642" s="5"/>
      <c r="C642" s="5"/>
      <c r="D642" s="103"/>
      <c r="F642" s="3"/>
      <c r="G642" s="3"/>
      <c r="H642" s="3"/>
      <c r="I642"/>
      <c r="J642"/>
      <c r="K642"/>
    </row>
    <row r="643" spans="1:11" s="2" customFormat="1">
      <c r="A643" s="4"/>
      <c r="B643" s="5"/>
      <c r="C643" s="5"/>
      <c r="D643" s="103"/>
      <c r="F643" s="3"/>
      <c r="G643" s="3"/>
      <c r="H643" s="3"/>
      <c r="I643"/>
      <c r="J643"/>
      <c r="K643"/>
    </row>
    <row r="644" spans="1:11" s="2" customFormat="1">
      <c r="A644" s="4"/>
      <c r="B644" s="5"/>
      <c r="C644" s="5"/>
      <c r="D644" s="103"/>
      <c r="F644" s="3"/>
      <c r="G644" s="3"/>
      <c r="H644" s="3"/>
      <c r="I644"/>
      <c r="J644"/>
      <c r="K644"/>
    </row>
    <row r="645" spans="1:11" s="2" customFormat="1">
      <c r="A645" s="4"/>
      <c r="B645" s="5"/>
      <c r="C645" s="5"/>
      <c r="D645" s="103"/>
      <c r="F645" s="3"/>
      <c r="G645" s="3"/>
      <c r="H645" s="3"/>
      <c r="I645"/>
      <c r="J645"/>
      <c r="K645"/>
    </row>
    <row r="646" spans="1:11" s="2" customFormat="1">
      <c r="A646" s="4"/>
      <c r="B646" s="5"/>
      <c r="C646" s="5"/>
      <c r="D646" s="103"/>
      <c r="F646" s="3"/>
      <c r="G646" s="3"/>
      <c r="H646" s="3"/>
      <c r="I646"/>
      <c r="J646"/>
      <c r="K646"/>
    </row>
    <row r="647" spans="1:11" s="2" customFormat="1">
      <c r="A647" s="4"/>
      <c r="B647" s="5"/>
      <c r="C647" s="5"/>
      <c r="D647" s="103"/>
      <c r="F647" s="3"/>
      <c r="G647" s="3"/>
      <c r="H647" s="3"/>
      <c r="I647"/>
      <c r="J647"/>
      <c r="K647"/>
    </row>
    <row r="648" spans="1:11" s="2" customFormat="1">
      <c r="A648" s="4"/>
      <c r="B648" s="5"/>
      <c r="C648" s="5"/>
      <c r="D648" s="103"/>
      <c r="F648" s="3"/>
      <c r="G648" s="3"/>
      <c r="H648" s="3"/>
      <c r="I648"/>
      <c r="J648"/>
      <c r="K648"/>
    </row>
    <row r="649" spans="1:11" s="2" customFormat="1">
      <c r="A649" s="4"/>
      <c r="B649" s="5"/>
      <c r="C649" s="5"/>
      <c r="D649" s="103"/>
      <c r="F649" s="3"/>
      <c r="G649" s="3"/>
      <c r="H649" s="3"/>
      <c r="I649"/>
      <c r="J649"/>
      <c r="K649"/>
    </row>
    <row r="650" spans="1:11" s="2" customFormat="1">
      <c r="A650" s="4"/>
      <c r="B650" s="5"/>
      <c r="C650" s="5"/>
      <c r="D650" s="103"/>
      <c r="F650" s="3"/>
      <c r="G650" s="3"/>
      <c r="H650" s="3"/>
      <c r="I650"/>
      <c r="J650"/>
      <c r="K650"/>
    </row>
    <row r="651" spans="1:11" s="2" customFormat="1">
      <c r="A651" s="4"/>
      <c r="B651" s="5"/>
      <c r="C651" s="5"/>
      <c r="D651" s="103"/>
      <c r="F651" s="3"/>
      <c r="G651" s="3"/>
      <c r="H651" s="3"/>
      <c r="I651"/>
      <c r="J651"/>
      <c r="K651"/>
    </row>
    <row r="652" spans="1:11" s="2" customFormat="1">
      <c r="A652" s="4"/>
      <c r="B652" s="5"/>
      <c r="C652" s="5"/>
      <c r="D652" s="103"/>
      <c r="F652" s="3"/>
      <c r="G652" s="3"/>
      <c r="H652" s="3"/>
      <c r="I652"/>
      <c r="J652"/>
      <c r="K652"/>
    </row>
    <row r="653" spans="1:11" s="2" customFormat="1">
      <c r="A653" s="4"/>
      <c r="B653" s="5"/>
      <c r="C653" s="5"/>
      <c r="D653" s="103"/>
      <c r="F653" s="3"/>
      <c r="G653" s="3"/>
      <c r="H653" s="3"/>
      <c r="I653"/>
      <c r="J653"/>
      <c r="K653"/>
    </row>
    <row r="654" spans="1:11" s="2" customFormat="1">
      <c r="A654" s="4"/>
      <c r="B654" s="5"/>
      <c r="C654" s="5"/>
      <c r="D654" s="103"/>
      <c r="F654" s="3"/>
      <c r="G654" s="3"/>
      <c r="H654" s="3"/>
      <c r="I654"/>
      <c r="J654"/>
      <c r="K654"/>
    </row>
    <row r="655" spans="1:11" s="2" customFormat="1">
      <c r="A655" s="4"/>
      <c r="B655" s="5"/>
      <c r="C655" s="5"/>
      <c r="D655" s="103"/>
      <c r="F655" s="3"/>
      <c r="G655" s="3"/>
      <c r="H655" s="3"/>
      <c r="I655"/>
      <c r="J655"/>
      <c r="K655"/>
    </row>
    <row r="656" spans="1:11" s="2" customFormat="1">
      <c r="A656" s="4"/>
      <c r="B656" s="5"/>
      <c r="C656" s="5"/>
      <c r="D656" s="103"/>
      <c r="F656" s="3"/>
      <c r="G656" s="3"/>
      <c r="H656" s="3"/>
      <c r="I656"/>
      <c r="J656"/>
      <c r="K656"/>
    </row>
    <row r="657" spans="1:11" s="2" customFormat="1">
      <c r="A657" s="4"/>
      <c r="B657" s="5"/>
      <c r="C657" s="5"/>
      <c r="D657" s="103"/>
      <c r="F657" s="3"/>
      <c r="G657" s="3"/>
      <c r="H657" s="3"/>
      <c r="I657"/>
      <c r="J657"/>
      <c r="K657"/>
    </row>
    <row r="658" spans="1:11" s="2" customFormat="1">
      <c r="A658" s="4"/>
      <c r="B658" s="5"/>
      <c r="C658" s="5"/>
      <c r="D658" s="103"/>
      <c r="F658" s="3"/>
      <c r="G658" s="3"/>
      <c r="H658" s="3"/>
      <c r="I658"/>
      <c r="J658"/>
      <c r="K658"/>
    </row>
    <row r="659" spans="1:11" s="2" customFormat="1">
      <c r="A659" s="4"/>
      <c r="B659" s="5"/>
      <c r="C659" s="5"/>
      <c r="D659" s="103"/>
      <c r="F659" s="3"/>
      <c r="G659" s="3"/>
      <c r="H659" s="3"/>
      <c r="I659"/>
      <c r="J659"/>
      <c r="K659"/>
    </row>
    <row r="660" spans="1:11" s="2" customFormat="1">
      <c r="A660" s="4"/>
      <c r="B660" s="5"/>
      <c r="C660" s="5"/>
      <c r="D660" s="103"/>
      <c r="F660" s="3"/>
      <c r="G660" s="3"/>
      <c r="H660" s="3"/>
      <c r="I660"/>
      <c r="J660"/>
      <c r="K660"/>
    </row>
    <row r="661" spans="1:11" s="2" customFormat="1">
      <c r="A661" s="4"/>
      <c r="B661" s="5"/>
      <c r="C661" s="5"/>
      <c r="D661" s="103"/>
      <c r="F661" s="3"/>
      <c r="G661" s="3"/>
      <c r="H661" s="3"/>
      <c r="I661"/>
      <c r="J661"/>
      <c r="K661"/>
    </row>
    <row r="662" spans="1:11" s="2" customFormat="1">
      <c r="A662" s="4"/>
      <c r="B662" s="5"/>
      <c r="C662" s="5"/>
      <c r="D662" s="103"/>
      <c r="F662" s="3"/>
      <c r="G662" s="3"/>
      <c r="H662" s="3"/>
      <c r="I662"/>
      <c r="J662"/>
      <c r="K662"/>
    </row>
    <row r="663" spans="1:11" s="2" customFormat="1">
      <c r="A663" s="4"/>
      <c r="B663" s="5"/>
      <c r="C663" s="5"/>
      <c r="D663" s="103"/>
      <c r="F663" s="3"/>
      <c r="G663" s="3"/>
      <c r="H663" s="3"/>
      <c r="I663"/>
      <c r="J663"/>
      <c r="K663"/>
    </row>
    <row r="664" spans="1:11" s="2" customFormat="1">
      <c r="A664" s="4"/>
      <c r="B664" s="5"/>
      <c r="C664" s="5"/>
      <c r="D664" s="103"/>
      <c r="F664" s="3"/>
      <c r="G664" s="3"/>
      <c r="H664" s="3"/>
      <c r="I664"/>
      <c r="J664"/>
      <c r="K664"/>
    </row>
    <row r="665" spans="1:11" s="2" customFormat="1">
      <c r="A665" s="4"/>
      <c r="B665" s="5"/>
      <c r="C665" s="5"/>
      <c r="D665" s="103"/>
      <c r="F665" s="3"/>
      <c r="G665" s="3"/>
      <c r="H665" s="3"/>
      <c r="I665"/>
      <c r="J665"/>
      <c r="K665"/>
    </row>
    <row r="666" spans="1:11" s="2" customFormat="1">
      <c r="A666" s="4"/>
      <c r="B666" s="5"/>
      <c r="C666" s="5"/>
      <c r="D666" s="103"/>
      <c r="F666" s="3"/>
      <c r="G666" s="3"/>
      <c r="H666" s="3"/>
      <c r="I666"/>
      <c r="J666"/>
      <c r="K666"/>
    </row>
    <row r="667" spans="1:11" s="2" customFormat="1">
      <c r="A667" s="4"/>
      <c r="B667" s="5"/>
      <c r="C667" s="5"/>
      <c r="D667" s="103"/>
      <c r="F667" s="3"/>
      <c r="G667" s="3"/>
      <c r="H667" s="3"/>
      <c r="I667"/>
      <c r="J667"/>
      <c r="K667"/>
    </row>
    <row r="668" spans="1:11" s="2" customFormat="1">
      <c r="A668" s="4"/>
      <c r="B668" s="5"/>
      <c r="C668" s="5"/>
      <c r="D668" s="103"/>
      <c r="F668" s="3"/>
      <c r="G668" s="3"/>
      <c r="H668" s="3"/>
      <c r="I668"/>
      <c r="J668"/>
      <c r="K668"/>
    </row>
    <row r="669" spans="1:11" s="2" customFormat="1">
      <c r="A669" s="4"/>
      <c r="B669" s="5"/>
      <c r="C669" s="5"/>
      <c r="D669" s="103"/>
      <c r="F669" s="3"/>
      <c r="G669" s="3"/>
      <c r="H669" s="3"/>
      <c r="I669"/>
      <c r="J669"/>
      <c r="K669"/>
    </row>
    <row r="670" spans="1:11" s="2" customFormat="1">
      <c r="A670" s="4"/>
      <c r="B670" s="5"/>
      <c r="C670" s="5"/>
      <c r="D670" s="103"/>
      <c r="F670" s="3"/>
      <c r="G670" s="3"/>
      <c r="H670" s="3"/>
      <c r="I670"/>
      <c r="J670"/>
      <c r="K670"/>
    </row>
    <row r="671" spans="1:11" s="2" customFormat="1">
      <c r="A671" s="4"/>
      <c r="B671" s="5"/>
      <c r="C671" s="5"/>
      <c r="D671" s="103"/>
      <c r="F671" s="3"/>
      <c r="G671" s="3"/>
      <c r="H671" s="3"/>
      <c r="I671"/>
      <c r="J671"/>
      <c r="K671"/>
    </row>
    <row r="672" spans="1:11" s="2" customFormat="1">
      <c r="A672" s="4"/>
      <c r="B672" s="5"/>
      <c r="C672" s="5"/>
      <c r="D672" s="103"/>
      <c r="F672" s="3"/>
      <c r="G672" s="3"/>
      <c r="H672" s="3"/>
      <c r="I672"/>
      <c r="J672"/>
      <c r="K672"/>
    </row>
    <row r="673" spans="1:11" s="2" customFormat="1">
      <c r="A673" s="4"/>
      <c r="B673" s="5"/>
      <c r="C673" s="5"/>
      <c r="D673" s="103"/>
      <c r="F673" s="3"/>
      <c r="G673" s="3"/>
      <c r="H673" s="3"/>
      <c r="I673"/>
      <c r="J673"/>
      <c r="K673"/>
    </row>
    <row r="674" spans="1:11" s="2" customFormat="1">
      <c r="A674" s="4"/>
      <c r="B674" s="5"/>
      <c r="C674" s="5"/>
      <c r="D674" s="103"/>
      <c r="F674" s="3"/>
      <c r="G674" s="3"/>
      <c r="H674" s="3"/>
      <c r="I674"/>
      <c r="J674"/>
      <c r="K674"/>
    </row>
    <row r="675" spans="1:11" s="2" customFormat="1">
      <c r="A675" s="4"/>
      <c r="B675" s="5"/>
      <c r="C675" s="5"/>
      <c r="D675" s="103"/>
      <c r="F675" s="3"/>
      <c r="G675" s="3"/>
      <c r="H675" s="3"/>
      <c r="I675"/>
      <c r="J675"/>
      <c r="K675"/>
    </row>
    <row r="676" spans="1:11" s="2" customFormat="1">
      <c r="A676" s="4"/>
      <c r="B676" s="5"/>
      <c r="C676" s="5"/>
      <c r="D676" s="103"/>
      <c r="F676" s="3"/>
      <c r="G676" s="3"/>
      <c r="H676" s="3"/>
      <c r="I676"/>
      <c r="J676"/>
      <c r="K676"/>
    </row>
    <row r="677" spans="1:11" s="2" customFormat="1">
      <c r="A677" s="4"/>
      <c r="B677" s="5"/>
      <c r="C677" s="5"/>
      <c r="D677" s="103"/>
      <c r="F677" s="3"/>
      <c r="G677" s="3"/>
      <c r="H677" s="3"/>
      <c r="I677"/>
      <c r="J677"/>
      <c r="K677"/>
    </row>
  </sheetData>
  <autoFilter ref="A48:H155"/>
  <mergeCells count="3">
    <mergeCell ref="B10:H10"/>
    <mergeCell ref="B11:G12"/>
    <mergeCell ref="A45:B45"/>
  </mergeCells>
  <conditionalFormatting sqref="D130:D133 D135 D75 D48 D88 D58 D61 D67 D72 D79:D82 D84:D85 D96:D97 D125:D126 D138:D140 D144:D155 D105:D118 D91:D92 D50:D54 D99">
    <cfRule type="expression" dxfId="231" priority="577" stopIfTrue="1">
      <formula>C48=1</formula>
    </cfRule>
  </conditionalFormatting>
  <conditionalFormatting sqref="F48:F49 F58 F61 F67 F72 F79:F82 F84:F85 F97:F99 F123 F130:F136 F138:F140 F143:F154 F115:F118 F51:F55 F106 F91:F92 F110:F111 F108 F125">
    <cfRule type="cellIs" dxfId="230" priority="579" stopIfTrue="1" operator="equal">
      <formula>0</formula>
    </cfRule>
  </conditionalFormatting>
  <conditionalFormatting sqref="D58">
    <cfRule type="expression" dxfId="229" priority="571" stopIfTrue="1">
      <formula>C58=1</formula>
    </cfRule>
  </conditionalFormatting>
  <conditionalFormatting sqref="D76">
    <cfRule type="expression" dxfId="228" priority="461" stopIfTrue="1">
      <formula>C76=1</formula>
    </cfRule>
  </conditionalFormatting>
  <conditionalFormatting sqref="D77">
    <cfRule type="expression" dxfId="227" priority="458" stopIfTrue="1">
      <formula>C77=1</formula>
    </cfRule>
  </conditionalFormatting>
  <conditionalFormatting sqref="F77">
    <cfRule type="cellIs" dxfId="226" priority="459" stopIfTrue="1" operator="equal">
      <formula>0</formula>
    </cfRule>
  </conditionalFormatting>
  <conditionalFormatting sqref="D78">
    <cfRule type="expression" dxfId="225" priority="456" stopIfTrue="1">
      <formula>C78=1</formula>
    </cfRule>
  </conditionalFormatting>
  <conditionalFormatting sqref="D123">
    <cfRule type="expression" dxfId="224" priority="241" stopIfTrue="1">
      <formula>C123=1</formula>
    </cfRule>
  </conditionalFormatting>
  <conditionalFormatting sqref="F78">
    <cfRule type="cellIs" dxfId="223" priority="213" stopIfTrue="1" operator="equal">
      <formula>0</formula>
    </cfRule>
  </conditionalFormatting>
  <conditionalFormatting sqref="D121">
    <cfRule type="expression" dxfId="222" priority="180" stopIfTrue="1">
      <formula>C121=1</formula>
    </cfRule>
  </conditionalFormatting>
  <conditionalFormatting sqref="F121">
    <cfRule type="cellIs" dxfId="221" priority="179" stopIfTrue="1" operator="equal">
      <formula>0</formula>
    </cfRule>
  </conditionalFormatting>
  <conditionalFormatting sqref="D60">
    <cfRule type="expression" dxfId="220" priority="166" stopIfTrue="1">
      <formula>C60=1</formula>
    </cfRule>
  </conditionalFormatting>
  <conditionalFormatting sqref="D119">
    <cfRule type="expression" dxfId="219" priority="177" stopIfTrue="1">
      <formula>C119=1</formula>
    </cfRule>
  </conditionalFormatting>
  <conditionalFormatting sqref="F119">
    <cfRule type="cellIs" dxfId="218" priority="176" stopIfTrue="1" operator="equal">
      <formula>0</formula>
    </cfRule>
  </conditionalFormatting>
  <conditionalFormatting sqref="D120">
    <cfRule type="expression" dxfId="217" priority="173" stopIfTrue="1">
      <formula>C120=1</formula>
    </cfRule>
  </conditionalFormatting>
  <conditionalFormatting sqref="F120">
    <cfRule type="cellIs" dxfId="216" priority="172" stopIfTrue="1" operator="equal">
      <formula>0</formula>
    </cfRule>
  </conditionalFormatting>
  <conditionalFormatting sqref="D60">
    <cfRule type="expression" dxfId="215" priority="168" stopIfTrue="1">
      <formula>C60=1</formula>
    </cfRule>
  </conditionalFormatting>
  <conditionalFormatting sqref="D57">
    <cfRule type="expression" dxfId="214" priority="153" stopIfTrue="1">
      <formula>C57=1</formula>
    </cfRule>
  </conditionalFormatting>
  <conditionalFormatting sqref="D57">
    <cfRule type="expression" dxfId="213" priority="154" stopIfTrue="1">
      <formula>C57=1</formula>
    </cfRule>
  </conditionalFormatting>
  <conditionalFormatting sqref="D57">
    <cfRule type="expression" dxfId="212" priority="156" stopIfTrue="1">
      <formula>C57=1</formula>
    </cfRule>
  </conditionalFormatting>
  <conditionalFormatting sqref="F57">
    <cfRule type="cellIs" dxfId="211" priority="157" stopIfTrue="1" operator="equal">
      <formula>0</formula>
    </cfRule>
  </conditionalFormatting>
  <conditionalFormatting sqref="F94">
    <cfRule type="cellIs" dxfId="210" priority="139" stopIfTrue="1" operator="equal">
      <formula>0</formula>
    </cfRule>
  </conditionalFormatting>
  <conditionalFormatting sqref="F95">
    <cfRule type="cellIs" dxfId="209" priority="137" stopIfTrue="1" operator="equal">
      <formula>0</formula>
    </cfRule>
  </conditionalFormatting>
  <conditionalFormatting sqref="D59">
    <cfRule type="expression" dxfId="208" priority="131" stopIfTrue="1">
      <formula>C59=1</formula>
    </cfRule>
  </conditionalFormatting>
  <conditionalFormatting sqref="D142">
    <cfRule type="expression" dxfId="207" priority="110" stopIfTrue="1">
      <formula>C142=1</formula>
    </cfRule>
  </conditionalFormatting>
  <conditionalFormatting sqref="D59">
    <cfRule type="expression" dxfId="206" priority="133" stopIfTrue="1">
      <formula>C59=1</formula>
    </cfRule>
  </conditionalFormatting>
  <conditionalFormatting sqref="D63">
    <cfRule type="expression" dxfId="205" priority="129" stopIfTrue="1">
      <formula>C63=1</formula>
    </cfRule>
  </conditionalFormatting>
  <conditionalFormatting sqref="D127">
    <cfRule type="expression" dxfId="204" priority="126" stopIfTrue="1">
      <formula>C127=1</formula>
    </cfRule>
  </conditionalFormatting>
  <conditionalFormatting sqref="F127 F129">
    <cfRule type="cellIs" dxfId="203" priority="127" stopIfTrue="1" operator="equal">
      <formula>0</formula>
    </cfRule>
  </conditionalFormatting>
  <conditionalFormatting sqref="F122">
    <cfRule type="cellIs" dxfId="202" priority="121" stopIfTrue="1" operator="equal">
      <formula>0</formula>
    </cfRule>
  </conditionalFormatting>
  <conditionalFormatting sqref="D56">
    <cfRule type="expression" dxfId="201" priority="118" stopIfTrue="1">
      <formula>C56=1</formula>
    </cfRule>
  </conditionalFormatting>
  <conditionalFormatting sqref="F56">
    <cfRule type="cellIs" dxfId="200" priority="119" stopIfTrue="1" operator="equal">
      <formula>0</formula>
    </cfRule>
  </conditionalFormatting>
  <conditionalFormatting sqref="D141">
    <cfRule type="expression" dxfId="199" priority="115" stopIfTrue="1">
      <formula>C141=1</formula>
    </cfRule>
  </conditionalFormatting>
  <conditionalFormatting sqref="F141">
    <cfRule type="cellIs" dxfId="198" priority="116" stopIfTrue="1" operator="equal">
      <formula>0</formula>
    </cfRule>
  </conditionalFormatting>
  <conditionalFormatting sqref="D73">
    <cfRule type="expression" dxfId="197" priority="108" stopIfTrue="1">
      <formula>C73=1</formula>
    </cfRule>
  </conditionalFormatting>
  <conditionalFormatting sqref="F142">
    <cfRule type="cellIs" dxfId="196" priority="113" stopIfTrue="1" operator="equal">
      <formula>0</formula>
    </cfRule>
  </conditionalFormatting>
  <conditionalFormatting sqref="D90">
    <cfRule type="expression" dxfId="195" priority="105" stopIfTrue="1">
      <formula>C90=1</formula>
    </cfRule>
  </conditionalFormatting>
  <conditionalFormatting sqref="F73">
    <cfRule type="cellIs" dxfId="194" priority="109" stopIfTrue="1" operator="equal">
      <formula>0</formula>
    </cfRule>
  </conditionalFormatting>
  <conditionalFormatting sqref="F90">
    <cfRule type="cellIs" dxfId="193" priority="106" stopIfTrue="1" operator="equal">
      <formula>0</formula>
    </cfRule>
  </conditionalFormatting>
  <conditionalFormatting sqref="D87">
    <cfRule type="expression" dxfId="192" priority="102" stopIfTrue="1">
      <formula>C87=1</formula>
    </cfRule>
  </conditionalFormatting>
  <conditionalFormatting sqref="F87">
    <cfRule type="cellIs" dxfId="191" priority="103" stopIfTrue="1" operator="equal">
      <formula>0</formula>
    </cfRule>
  </conditionalFormatting>
  <conditionalFormatting sqref="D89">
    <cfRule type="expression" dxfId="190" priority="90" stopIfTrue="1">
      <formula>C89=1</formula>
    </cfRule>
  </conditionalFormatting>
  <conditionalFormatting sqref="F88">
    <cfRule type="cellIs" dxfId="189" priority="100" stopIfTrue="1" operator="equal">
      <formula>0</formula>
    </cfRule>
  </conditionalFormatting>
  <conditionalFormatting sqref="F96">
    <cfRule type="cellIs" dxfId="188" priority="97" stopIfTrue="1" operator="equal">
      <formula>0</formula>
    </cfRule>
  </conditionalFormatting>
  <conditionalFormatting sqref="D55">
    <cfRule type="expression" dxfId="187" priority="95" stopIfTrue="1">
      <formula>C55=1</formula>
    </cfRule>
  </conditionalFormatting>
  <conditionalFormatting sqref="D74">
    <cfRule type="expression" dxfId="186" priority="93" stopIfTrue="1">
      <formula>C74=1</formula>
    </cfRule>
  </conditionalFormatting>
  <conditionalFormatting sqref="F74">
    <cfRule type="cellIs" dxfId="185" priority="94" stopIfTrue="1" operator="equal">
      <formula>0</formula>
    </cfRule>
  </conditionalFormatting>
  <conditionalFormatting sqref="F89">
    <cfRule type="cellIs" dxfId="184" priority="89" stopIfTrue="1" operator="equal">
      <formula>0</formula>
    </cfRule>
  </conditionalFormatting>
  <conditionalFormatting sqref="F137">
    <cfRule type="cellIs" dxfId="183" priority="81" stopIfTrue="1" operator="equal">
      <formula>0</formula>
    </cfRule>
  </conditionalFormatting>
  <conditionalFormatting sqref="D83">
    <cfRule type="expression" dxfId="182" priority="75" stopIfTrue="1">
      <formula>C83=1</formula>
    </cfRule>
  </conditionalFormatting>
  <conditionalFormatting sqref="F83">
    <cfRule type="cellIs" dxfId="181" priority="76" stopIfTrue="1" operator="equal">
      <formula>0</formula>
    </cfRule>
  </conditionalFormatting>
  <conditionalFormatting sqref="H101 H69 H116:H118 H16:H20 G72:H85 G114:H114 G94:H99 G110:H111 G105:H108 G87:H92 G48:H61 G63:H63 G67:H67 G119:H136 H22:H44 G138:H154">
    <cfRule type="expression" dxfId="180" priority="679" stopIfTrue="1">
      <formula>#REF!=1</formula>
    </cfRule>
  </conditionalFormatting>
  <conditionalFormatting sqref="G137:H137">
    <cfRule type="expression" dxfId="179" priority="739" stopIfTrue="1">
      <formula>#REF!=1</formula>
    </cfRule>
  </conditionalFormatting>
  <conditionalFormatting sqref="F105">
    <cfRule type="cellIs" dxfId="178" priority="39" stopIfTrue="1" operator="equal">
      <formula>0</formula>
    </cfRule>
  </conditionalFormatting>
  <conditionalFormatting sqref="F113">
    <cfRule type="cellIs" dxfId="177" priority="37" stopIfTrue="1" operator="equal">
      <formula>0</formula>
    </cfRule>
  </conditionalFormatting>
  <conditionalFormatting sqref="H113">
    <cfRule type="expression" dxfId="176" priority="38" stopIfTrue="1">
      <formula>#REF!=1</formula>
    </cfRule>
  </conditionalFormatting>
  <conditionalFormatting sqref="F50">
    <cfRule type="cellIs" dxfId="175" priority="33" stopIfTrue="1" operator="equal">
      <formula>0</formula>
    </cfRule>
  </conditionalFormatting>
  <conditionalFormatting sqref="F75">
    <cfRule type="cellIs" dxfId="174" priority="32" stopIfTrue="1" operator="equal">
      <formula>0</formula>
    </cfRule>
  </conditionalFormatting>
  <conditionalFormatting sqref="F76">
    <cfRule type="cellIs" dxfId="173" priority="31" stopIfTrue="1" operator="equal">
      <formula>0</formula>
    </cfRule>
  </conditionalFormatting>
  <conditionalFormatting sqref="D86">
    <cfRule type="expression" dxfId="172" priority="28" stopIfTrue="1">
      <formula>C86=1</formula>
    </cfRule>
  </conditionalFormatting>
  <conditionalFormatting sqref="G86:H86">
    <cfRule type="expression" dxfId="171" priority="30" stopIfTrue="1">
      <formula>#REF!=1</formula>
    </cfRule>
  </conditionalFormatting>
  <conditionalFormatting sqref="F86">
    <cfRule type="cellIs" dxfId="170" priority="27" stopIfTrue="1" operator="equal">
      <formula>0</formula>
    </cfRule>
  </conditionalFormatting>
  <conditionalFormatting sqref="F93">
    <cfRule type="cellIs" dxfId="169" priority="25" stopIfTrue="1" operator="equal">
      <formula>0</formula>
    </cfRule>
  </conditionalFormatting>
  <conditionalFormatting sqref="G93:H93">
    <cfRule type="expression" dxfId="168" priority="26" stopIfTrue="1">
      <formula>#REF!=1</formula>
    </cfRule>
  </conditionalFormatting>
  <conditionalFormatting sqref="D93">
    <cfRule type="expression" dxfId="167" priority="24" stopIfTrue="1">
      <formula>C93=1</formula>
    </cfRule>
  </conditionalFormatting>
  <conditionalFormatting sqref="G113">
    <cfRule type="expression" dxfId="166" priority="794" stopIfTrue="1">
      <formula>#REF!=1</formula>
    </cfRule>
  </conditionalFormatting>
  <conditionalFormatting sqref="D98">
    <cfRule type="expression" dxfId="165" priority="23" stopIfTrue="1">
      <formula>C98=1</formula>
    </cfRule>
  </conditionalFormatting>
  <conditionalFormatting sqref="D62">
    <cfRule type="expression" dxfId="164" priority="20" stopIfTrue="1">
      <formula>C62=1</formula>
    </cfRule>
  </conditionalFormatting>
  <conditionalFormatting sqref="F62">
    <cfRule type="cellIs" dxfId="163" priority="21" stopIfTrue="1" operator="equal">
      <formula>0</formula>
    </cfRule>
  </conditionalFormatting>
  <conditionalFormatting sqref="G62:H62">
    <cfRule type="expression" dxfId="162" priority="22" stopIfTrue="1">
      <formula>#REF!=1</formula>
    </cfRule>
  </conditionalFormatting>
  <conditionalFormatting sqref="F64">
    <cfRule type="cellIs" dxfId="161" priority="18" stopIfTrue="1" operator="equal">
      <formula>0</formula>
    </cfRule>
  </conditionalFormatting>
  <conditionalFormatting sqref="D64">
    <cfRule type="expression" dxfId="160" priority="17" stopIfTrue="1">
      <formula>C64=1</formula>
    </cfRule>
  </conditionalFormatting>
  <conditionalFormatting sqref="G64">
    <cfRule type="expression" dxfId="159" priority="19" stopIfTrue="1">
      <formula>#REF!=1</formula>
    </cfRule>
  </conditionalFormatting>
  <conditionalFormatting sqref="H64">
    <cfRule type="expression" dxfId="158" priority="16" stopIfTrue="1">
      <formula>$N$9=1</formula>
    </cfRule>
  </conditionalFormatting>
  <conditionalFormatting sqref="F66">
    <cfRule type="cellIs" dxfId="157" priority="14" stopIfTrue="1" operator="equal">
      <formula>0</formula>
    </cfRule>
  </conditionalFormatting>
  <conditionalFormatting sqref="G65:H66">
    <cfRule type="expression" dxfId="156" priority="15" stopIfTrue="1">
      <formula>#REF!=1</formula>
    </cfRule>
  </conditionalFormatting>
  <conditionalFormatting sqref="D66">
    <cfRule type="expression" dxfId="155" priority="13" stopIfTrue="1">
      <formula>C66=1</formula>
    </cfRule>
  </conditionalFormatting>
  <conditionalFormatting sqref="D128:D129">
    <cfRule type="expression" dxfId="154" priority="12" stopIfTrue="1">
      <formula>C128=1</formula>
    </cfRule>
  </conditionalFormatting>
  <conditionalFormatting sqref="D143">
    <cfRule type="expression" dxfId="153" priority="10" stopIfTrue="1">
      <formula>C143=1</formula>
    </cfRule>
  </conditionalFormatting>
  <conditionalFormatting sqref="F65">
    <cfRule type="expression" dxfId="152" priority="9" stopIfTrue="1">
      <formula>#REF!=1</formula>
    </cfRule>
  </conditionalFormatting>
  <conditionalFormatting sqref="F63">
    <cfRule type="expression" dxfId="151" priority="8" stopIfTrue="1">
      <formula>#REF!=1</formula>
    </cfRule>
  </conditionalFormatting>
  <conditionalFormatting sqref="F114">
    <cfRule type="expression" dxfId="150" priority="7" stopIfTrue="1">
      <formula>#REF!=1</formula>
    </cfRule>
  </conditionalFormatting>
  <conditionalFormatting sqref="F112">
    <cfRule type="expression" dxfId="149" priority="6" stopIfTrue="1">
      <formula>#REF!=1</formula>
    </cfRule>
  </conditionalFormatting>
  <conditionalFormatting sqref="F109">
    <cfRule type="expression" dxfId="148" priority="5" stopIfTrue="1">
      <formula>#REF!=1</formula>
    </cfRule>
  </conditionalFormatting>
  <conditionalFormatting sqref="F107">
    <cfRule type="expression" dxfId="147" priority="4" stopIfTrue="1">
      <formula>#REF!=1</formula>
    </cfRule>
  </conditionalFormatting>
  <conditionalFormatting sqref="F128">
    <cfRule type="expression" dxfId="146" priority="3" stopIfTrue="1">
      <formula>#REF!=1</formula>
    </cfRule>
  </conditionalFormatting>
  <conditionalFormatting sqref="F126">
    <cfRule type="expression" dxfId="145" priority="2" stopIfTrue="1">
      <formula>#REF!=1</formula>
    </cfRule>
  </conditionalFormatting>
  <conditionalFormatting sqref="F124">
    <cfRule type="expression" dxfId="144" priority="1" stopIfTrue="1">
      <formula>#REF!=1</formula>
    </cfRule>
  </conditionalFormatting>
  <pageMargins left="1.1811023622047245" right="0.59055118110236227" top="0.98425196850393704" bottom="0.98425196850393704" header="0.51181102362204722" footer="0.51181102362204722"/>
  <pageSetup paperSize="9" scale="99" firstPageNumber="10" orientation="portrait" useFirstPageNumber="1" r:id="rId1"/>
  <headerFooter alignWithMargins="0">
    <oddHeader>&amp;R&amp;8 2/1.4.4. POPIS DEL</oddHeader>
    <oddFooter>&amp;L&amp;8SPIT d.o.o&amp;RStran &amp;P</oddFooter>
  </headerFooter>
  <rowBreaks count="2" manualBreakCount="2">
    <brk id="121" max="7" man="1"/>
    <brk id="133"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A7:N722"/>
  <sheetViews>
    <sheetView view="pageBreakPreview" zoomScaleNormal="85" zoomScaleSheetLayoutView="100" workbookViewId="0">
      <selection activeCell="I59" sqref="I59"/>
    </sheetView>
  </sheetViews>
  <sheetFormatPr defaultRowHeight="14.25" outlineLevelRow="1"/>
  <cols>
    <col min="1" max="1" width="4.42578125" style="4" customWidth="1"/>
    <col min="2" max="2" width="5.140625" style="5" customWidth="1"/>
    <col min="3" max="3" width="5.140625" style="5" hidden="1" customWidth="1"/>
    <col min="4" max="4" width="36.42578125" style="6" customWidth="1"/>
    <col min="5" max="5" width="7" style="2" customWidth="1"/>
    <col min="6" max="6" width="9.28515625" style="3" bestFit="1" customWidth="1"/>
    <col min="7" max="7" width="10.140625" style="3" customWidth="1"/>
    <col min="8" max="8" width="11.5703125" style="3" bestFit="1" customWidth="1"/>
  </cols>
  <sheetData>
    <row r="7" spans="1:8">
      <c r="E7" s="5"/>
      <c r="F7" s="122"/>
    </row>
    <row r="8" spans="1:8">
      <c r="E8" s="5"/>
      <c r="F8" s="122"/>
    </row>
    <row r="9" spans="1:8" ht="15">
      <c r="D9" s="16"/>
      <c r="E9" s="5"/>
      <c r="F9" s="122"/>
      <c r="G9" s="7"/>
      <c r="H9" s="7"/>
    </row>
    <row r="10" spans="1:8" ht="18">
      <c r="A10" s="1"/>
      <c r="B10" s="328" t="s">
        <v>273</v>
      </c>
      <c r="C10" s="328"/>
      <c r="D10" s="329"/>
      <c r="E10" s="329"/>
      <c r="F10" s="329"/>
      <c r="G10" s="329"/>
      <c r="H10" s="329"/>
    </row>
    <row r="11" spans="1:8" ht="15">
      <c r="A11" s="1"/>
      <c r="B11" s="330" t="s">
        <v>214</v>
      </c>
      <c r="C11" s="330"/>
      <c r="D11" s="331"/>
      <c r="E11" s="331"/>
      <c r="F11" s="331"/>
      <c r="G11" s="331"/>
      <c r="H11" s="123"/>
    </row>
    <row r="12" spans="1:8" ht="72.75" customHeight="1">
      <c r="A12" s="1"/>
      <c r="B12" s="331"/>
      <c r="C12" s="331"/>
      <c r="D12" s="331"/>
      <c r="E12" s="331"/>
      <c r="F12" s="331"/>
      <c r="G12" s="331"/>
      <c r="H12" s="124"/>
    </row>
    <row r="13" spans="1:8" ht="15.75">
      <c r="B13" s="30"/>
      <c r="C13" s="30"/>
      <c r="D13" s="14"/>
    </row>
    <row r="14" spans="1:8" ht="15">
      <c r="B14" s="16" t="s">
        <v>19</v>
      </c>
      <c r="C14" s="16"/>
    </row>
    <row r="15" spans="1:8" ht="15" thickBot="1"/>
    <row r="16" spans="1:8" ht="15">
      <c r="B16" s="19" t="str">
        <f>+A47</f>
        <v>1.</v>
      </c>
      <c r="C16" s="89"/>
      <c r="D16" s="20" t="str">
        <f>+D47</f>
        <v>PREDDELA</v>
      </c>
      <c r="E16" s="21"/>
      <c r="F16" s="125"/>
      <c r="G16" s="74"/>
      <c r="H16" s="279">
        <f>+H65</f>
        <v>0</v>
      </c>
    </row>
    <row r="17" spans="2:8" ht="15">
      <c r="B17" s="22" t="str">
        <f>+A89</f>
        <v>2.</v>
      </c>
      <c r="C17" s="29"/>
      <c r="D17" s="17" t="str">
        <f>+D67</f>
        <v>ZEMELJSKA DELA</v>
      </c>
      <c r="E17" s="18"/>
      <c r="F17" s="126"/>
      <c r="G17" s="75"/>
      <c r="H17" s="278">
        <f>+H89</f>
        <v>0</v>
      </c>
    </row>
    <row r="18" spans="2:8" ht="15">
      <c r="B18" s="185" t="s">
        <v>135</v>
      </c>
      <c r="C18" s="29"/>
      <c r="D18" s="17" t="str">
        <f>+D91</f>
        <v>MONTAŽNA DELA</v>
      </c>
      <c r="E18" s="18"/>
      <c r="F18" s="126"/>
      <c r="G18" s="75"/>
      <c r="H18" s="278">
        <f>+H120</f>
        <v>0</v>
      </c>
    </row>
    <row r="19" spans="2:8" ht="15.75" thickBot="1">
      <c r="B19" s="261" t="s">
        <v>146</v>
      </c>
      <c r="C19" s="90"/>
      <c r="D19" s="27" t="str">
        <f>+D122</f>
        <v>ZAKLJUČNA DELA</v>
      </c>
      <c r="E19" s="28"/>
      <c r="F19" s="127"/>
      <c r="G19" s="76"/>
      <c r="H19" s="310">
        <f>+H133</f>
        <v>0</v>
      </c>
    </row>
    <row r="20" spans="2:8" ht="16.5" thickTop="1" thickBot="1">
      <c r="B20" s="189" t="s">
        <v>53</v>
      </c>
      <c r="C20" s="91"/>
      <c r="D20" s="24" t="s">
        <v>77</v>
      </c>
      <c r="E20" s="25"/>
      <c r="F20" s="128"/>
      <c r="G20" s="129"/>
      <c r="H20" s="311">
        <f>ROUNDDOWN(SUM(H16:H19), 0)</f>
        <v>0</v>
      </c>
    </row>
    <row r="21" spans="2:8" ht="15" thickBot="1">
      <c r="G21" s="45"/>
      <c r="H21" s="280"/>
    </row>
    <row r="22" spans="2:8" ht="15.75" thickBot="1">
      <c r="B22" s="197" t="s">
        <v>56</v>
      </c>
      <c r="C22" s="92"/>
      <c r="D22" s="33" t="s">
        <v>97</v>
      </c>
      <c r="E22" s="34"/>
      <c r="F22" s="130"/>
      <c r="G22" s="46"/>
      <c r="H22" s="281">
        <f>+H20*0.22</f>
        <v>0</v>
      </c>
    </row>
    <row r="23" spans="2:8" ht="15.75" thickBot="1">
      <c r="B23" s="271"/>
      <c r="C23" s="266"/>
      <c r="D23" s="266"/>
      <c r="E23" s="267"/>
      <c r="F23" s="268"/>
      <c r="G23" s="269"/>
      <c r="H23" s="282"/>
    </row>
    <row r="24" spans="2:8" ht="15.75" thickBot="1">
      <c r="B24" s="197" t="s">
        <v>148</v>
      </c>
      <c r="C24" s="92" t="s">
        <v>76</v>
      </c>
      <c r="D24" s="33" t="s">
        <v>191</v>
      </c>
      <c r="E24" s="34"/>
      <c r="F24" s="130"/>
      <c r="G24" s="46"/>
      <c r="H24" s="281">
        <f>+H20+H22</f>
        <v>0</v>
      </c>
    </row>
    <row r="25" spans="2:8" ht="15">
      <c r="B25" s="271"/>
      <c r="C25" s="266"/>
      <c r="D25" s="266"/>
      <c r="E25" s="267"/>
      <c r="F25" s="268"/>
      <c r="G25" s="269"/>
      <c r="H25" s="170"/>
    </row>
    <row r="26" spans="2:8" ht="15">
      <c r="B26" s="271"/>
      <c r="C26" s="266"/>
      <c r="D26" s="266"/>
      <c r="E26" s="267"/>
      <c r="F26" s="268"/>
      <c r="G26" s="269"/>
      <c r="H26" s="170"/>
    </row>
    <row r="27" spans="2:8" ht="15">
      <c r="B27" s="271"/>
      <c r="C27" s="266"/>
      <c r="D27" s="266"/>
      <c r="E27" s="267"/>
      <c r="F27" s="268"/>
      <c r="G27" s="269"/>
      <c r="H27" s="170"/>
    </row>
    <row r="28" spans="2:8" ht="15">
      <c r="B28" s="271"/>
      <c r="C28" s="266"/>
      <c r="D28" s="266"/>
      <c r="E28" s="267"/>
      <c r="F28" s="268"/>
      <c r="G28" s="269"/>
      <c r="H28" s="170"/>
    </row>
    <row r="29" spans="2:8" ht="15">
      <c r="B29" s="271"/>
      <c r="C29" s="266"/>
      <c r="D29" s="266"/>
      <c r="E29" s="267"/>
      <c r="F29" s="268"/>
      <c r="G29" s="269"/>
      <c r="H29" s="170"/>
    </row>
    <row r="30" spans="2:8" ht="15">
      <c r="B30" s="271"/>
      <c r="C30" s="266"/>
      <c r="D30" s="266"/>
      <c r="E30" s="267"/>
      <c r="F30" s="268"/>
      <c r="G30" s="269"/>
      <c r="H30" s="170"/>
    </row>
    <row r="31" spans="2:8" ht="15">
      <c r="B31" s="271"/>
      <c r="C31" s="266"/>
      <c r="D31" s="266"/>
      <c r="E31" s="267"/>
      <c r="F31" s="268"/>
      <c r="G31" s="269"/>
      <c r="H31" s="170"/>
    </row>
    <row r="32" spans="2:8" ht="15">
      <c r="B32" s="271"/>
      <c r="C32" s="266"/>
      <c r="D32" s="266"/>
      <c r="E32" s="267"/>
      <c r="F32" s="268"/>
      <c r="G32" s="269"/>
      <c r="H32" s="170"/>
    </row>
    <row r="33" spans="1:11" ht="15">
      <c r="B33" s="271"/>
      <c r="C33" s="266"/>
      <c r="D33" s="266"/>
      <c r="E33" s="267"/>
      <c r="F33" s="268"/>
      <c r="G33" s="269"/>
      <c r="H33" s="170"/>
    </row>
    <row r="34" spans="1:11" ht="15">
      <c r="B34" s="271"/>
      <c r="C34" s="266"/>
      <c r="D34" s="266"/>
      <c r="E34" s="267"/>
      <c r="F34" s="268"/>
      <c r="G34" s="269"/>
      <c r="H34" s="170"/>
    </row>
    <row r="35" spans="1:11" ht="15">
      <c r="B35" s="271"/>
      <c r="C35" s="266"/>
      <c r="D35" s="266"/>
      <c r="E35" s="267"/>
      <c r="F35" s="268"/>
      <c r="G35" s="269"/>
      <c r="H35" s="170"/>
    </row>
    <row r="36" spans="1:11" ht="15">
      <c r="B36" s="271"/>
      <c r="C36" s="266"/>
      <c r="D36" s="266"/>
      <c r="E36" s="267"/>
      <c r="F36" s="268"/>
      <c r="G36" s="269"/>
      <c r="H36" s="170"/>
    </row>
    <row r="37" spans="1:11" ht="15">
      <c r="B37" s="271"/>
      <c r="C37" s="266"/>
      <c r="D37" s="266"/>
      <c r="E37" s="267"/>
      <c r="F37" s="268"/>
      <c r="G37" s="269"/>
      <c r="H37" s="170"/>
    </row>
    <row r="38" spans="1:11" ht="15">
      <c r="B38" s="271"/>
      <c r="C38" s="266"/>
      <c r="D38" s="266"/>
      <c r="E38" s="267"/>
      <c r="F38" s="268"/>
      <c r="G38" s="269"/>
      <c r="H38" s="170"/>
    </row>
    <row r="39" spans="1:11" ht="15">
      <c r="B39" s="271"/>
      <c r="C39" s="266"/>
      <c r="D39" s="266"/>
      <c r="E39" s="267"/>
      <c r="F39" s="268"/>
      <c r="G39" s="269"/>
      <c r="H39" s="170"/>
    </row>
    <row r="40" spans="1:11" ht="15">
      <c r="B40" s="271"/>
      <c r="C40" s="266"/>
      <c r="D40" s="266"/>
      <c r="E40" s="267"/>
      <c r="F40" s="268"/>
      <c r="G40" s="269"/>
      <c r="H40" s="170"/>
    </row>
    <row r="41" spans="1:11" ht="15">
      <c r="B41" s="271"/>
      <c r="C41" s="266"/>
      <c r="D41" s="266"/>
      <c r="E41" s="267"/>
      <c r="F41" s="268"/>
      <c r="G41" s="269"/>
      <c r="H41" s="170"/>
    </row>
    <row r="42" spans="1:11" ht="15">
      <c r="B42" s="271"/>
      <c r="C42" s="266"/>
      <c r="D42" s="266"/>
      <c r="E42" s="267"/>
      <c r="F42" s="268"/>
      <c r="G42" s="269"/>
      <c r="H42" s="170"/>
    </row>
    <row r="43" spans="1:11" ht="15">
      <c r="B43" s="271"/>
      <c r="C43" s="266"/>
      <c r="D43" s="266"/>
      <c r="E43" s="267"/>
      <c r="F43" s="268"/>
      <c r="G43" s="269"/>
      <c r="H43" s="170"/>
    </row>
    <row r="44" spans="1:11" ht="15.75" thickBot="1">
      <c r="B44" s="271"/>
      <c r="C44" s="266"/>
      <c r="D44" s="266"/>
      <c r="E44" s="267"/>
      <c r="F44" s="268"/>
      <c r="G44" s="269"/>
      <c r="H44" s="170"/>
    </row>
    <row r="45" spans="1:11" ht="23.25" customHeight="1" thickBot="1">
      <c r="A45" s="332" t="s">
        <v>84</v>
      </c>
      <c r="B45" s="333"/>
      <c r="C45" s="273" t="s">
        <v>44</v>
      </c>
      <c r="D45" s="274" t="s">
        <v>85</v>
      </c>
      <c r="E45" s="274" t="s">
        <v>86</v>
      </c>
      <c r="F45" s="275" t="s">
        <v>87</v>
      </c>
      <c r="G45" s="275" t="s">
        <v>88</v>
      </c>
      <c r="H45" s="276" t="s">
        <v>89</v>
      </c>
    </row>
    <row r="46" spans="1:11" ht="15" thickBot="1">
      <c r="A46" s="12"/>
      <c r="B46" s="13"/>
      <c r="C46" s="13"/>
      <c r="D46" s="14"/>
      <c r="E46" s="15"/>
      <c r="F46" s="134">
        <v>1</v>
      </c>
      <c r="G46" s="45"/>
      <c r="H46" s="45"/>
    </row>
    <row r="47" spans="1:11" ht="13.5" thickBot="1">
      <c r="A47" s="58" t="s">
        <v>13</v>
      </c>
      <c r="B47" s="201"/>
      <c r="C47" s="93"/>
      <c r="D47" s="82" t="s">
        <v>20</v>
      </c>
      <c r="E47" s="57"/>
      <c r="F47" s="155">
        <v>1</v>
      </c>
      <c r="G47" s="145"/>
      <c r="H47" s="146"/>
    </row>
    <row r="48" spans="1:11" ht="25.5">
      <c r="A48" s="62" t="s">
        <v>13</v>
      </c>
      <c r="B48" s="287">
        <v>1</v>
      </c>
      <c r="C48" s="106"/>
      <c r="D48" s="83" t="s">
        <v>78</v>
      </c>
      <c r="E48" s="288" t="s">
        <v>16</v>
      </c>
      <c r="F48" s="148">
        <v>789</v>
      </c>
      <c r="G48" s="289"/>
      <c r="H48" s="289">
        <f t="shared" ref="H48:H56" si="0">+F48*G48</f>
        <v>0</v>
      </c>
      <c r="K48" s="284"/>
    </row>
    <row r="49" spans="1:8" ht="25.5">
      <c r="A49" s="35" t="s">
        <v>13</v>
      </c>
      <c r="B49" s="173">
        <v>2</v>
      </c>
      <c r="C49" s="63">
        <v>1</v>
      </c>
      <c r="D49" s="112" t="s">
        <v>114</v>
      </c>
      <c r="E49" s="36" t="s">
        <v>16</v>
      </c>
      <c r="F49" s="137">
        <v>70</v>
      </c>
      <c r="G49" s="157"/>
      <c r="H49" s="157">
        <f t="shared" si="0"/>
        <v>0</v>
      </c>
    </row>
    <row r="50" spans="1:8" ht="25.5">
      <c r="A50" s="206" t="s">
        <v>13</v>
      </c>
      <c r="B50" s="173">
        <v>3</v>
      </c>
      <c r="C50" s="41"/>
      <c r="D50" s="83" t="s">
        <v>94</v>
      </c>
      <c r="E50" s="36" t="s">
        <v>15</v>
      </c>
      <c r="F50" s="138">
        <v>15</v>
      </c>
      <c r="G50" s="157"/>
      <c r="H50" s="157">
        <f t="shared" si="0"/>
        <v>0</v>
      </c>
    </row>
    <row r="51" spans="1:8" ht="25.5">
      <c r="A51" s="206" t="s">
        <v>13</v>
      </c>
      <c r="B51" s="173">
        <v>4</v>
      </c>
      <c r="C51" s="41"/>
      <c r="D51" s="83" t="s">
        <v>81</v>
      </c>
      <c r="E51" s="36" t="s">
        <v>15</v>
      </c>
      <c r="F51" s="138">
        <v>1</v>
      </c>
      <c r="G51" s="157"/>
      <c r="H51" s="157">
        <f t="shared" si="0"/>
        <v>0</v>
      </c>
    </row>
    <row r="52" spans="1:8" ht="25.5">
      <c r="A52" s="206" t="s">
        <v>13</v>
      </c>
      <c r="B52" s="173">
        <v>5</v>
      </c>
      <c r="C52" s="41"/>
      <c r="D52" s="83" t="s">
        <v>79</v>
      </c>
      <c r="E52" s="36" t="s">
        <v>15</v>
      </c>
      <c r="F52" s="174">
        <v>24.4</v>
      </c>
      <c r="G52" s="164"/>
      <c r="H52" s="157">
        <f t="shared" si="0"/>
        <v>0</v>
      </c>
    </row>
    <row r="53" spans="1:8" ht="63.75">
      <c r="A53" s="206" t="s">
        <v>13</v>
      </c>
      <c r="B53" s="173">
        <v>6</v>
      </c>
      <c r="C53" s="41"/>
      <c r="D53" s="83" t="s">
        <v>93</v>
      </c>
      <c r="E53" s="111" t="s">
        <v>15</v>
      </c>
      <c r="F53" s="121">
        <v>1</v>
      </c>
      <c r="G53" s="164"/>
      <c r="H53" s="157">
        <f t="shared" si="0"/>
        <v>0</v>
      </c>
    </row>
    <row r="54" spans="1:8" ht="51">
      <c r="A54" s="206" t="s">
        <v>13</v>
      </c>
      <c r="B54" s="173">
        <v>7</v>
      </c>
      <c r="C54" s="41"/>
      <c r="D54" s="83" t="s">
        <v>90</v>
      </c>
      <c r="E54" s="111" t="s">
        <v>15</v>
      </c>
      <c r="F54" s="121">
        <v>1</v>
      </c>
      <c r="G54" s="164"/>
      <c r="H54" s="157">
        <f t="shared" si="0"/>
        <v>0</v>
      </c>
    </row>
    <row r="55" spans="1:8" ht="51">
      <c r="A55" s="206" t="s">
        <v>13</v>
      </c>
      <c r="B55" s="173">
        <v>8</v>
      </c>
      <c r="C55" s="41"/>
      <c r="D55" s="112" t="s">
        <v>235</v>
      </c>
      <c r="E55" s="36" t="s">
        <v>29</v>
      </c>
      <c r="F55" s="121">
        <v>100</v>
      </c>
      <c r="G55" s="157"/>
      <c r="H55" s="157">
        <f>+F55*G55</f>
        <v>0</v>
      </c>
    </row>
    <row r="56" spans="1:8" ht="38.25">
      <c r="A56" s="206" t="s">
        <v>13</v>
      </c>
      <c r="B56" s="173">
        <v>9</v>
      </c>
      <c r="C56" s="41"/>
      <c r="D56" s="112" t="s">
        <v>137</v>
      </c>
      <c r="E56" s="36" t="s">
        <v>15</v>
      </c>
      <c r="F56" s="105">
        <v>1</v>
      </c>
      <c r="G56" s="157"/>
      <c r="H56" s="157">
        <f t="shared" si="0"/>
        <v>0</v>
      </c>
    </row>
    <row r="57" spans="1:8" ht="25.5">
      <c r="A57" s="206" t="s">
        <v>13</v>
      </c>
      <c r="B57" s="173">
        <v>10</v>
      </c>
      <c r="C57" s="41"/>
      <c r="D57" s="112" t="s">
        <v>244</v>
      </c>
      <c r="E57" s="36" t="s">
        <v>29</v>
      </c>
      <c r="F57" s="121">
        <v>416</v>
      </c>
      <c r="G57" s="164"/>
      <c r="H57" s="157">
        <f>+F57*G57</f>
        <v>0</v>
      </c>
    </row>
    <row r="58" spans="1:8" ht="25.5">
      <c r="A58" s="206" t="s">
        <v>13</v>
      </c>
      <c r="B58" s="173">
        <v>11</v>
      </c>
      <c r="C58" s="41"/>
      <c r="D58" s="112" t="s">
        <v>246</v>
      </c>
      <c r="E58" s="111" t="s">
        <v>15</v>
      </c>
      <c r="F58" s="121">
        <v>7</v>
      </c>
      <c r="G58" s="164"/>
      <c r="H58" s="157">
        <f>+F58*G58</f>
        <v>0</v>
      </c>
    </row>
    <row r="59" spans="1:8" ht="25.5">
      <c r="A59" s="206" t="s">
        <v>13</v>
      </c>
      <c r="B59" s="173">
        <v>12</v>
      </c>
      <c r="C59" s="41"/>
      <c r="D59" s="83" t="s">
        <v>82</v>
      </c>
      <c r="E59" s="36" t="s">
        <v>15</v>
      </c>
      <c r="F59" s="121">
        <v>19</v>
      </c>
      <c r="G59" s="164"/>
      <c r="H59" s="157">
        <f>+F59*G59</f>
        <v>0</v>
      </c>
    </row>
    <row r="60" spans="1:8" ht="25.5">
      <c r="A60" s="206" t="s">
        <v>13</v>
      </c>
      <c r="B60" s="173">
        <v>13</v>
      </c>
      <c r="C60" s="41"/>
      <c r="D60" s="83" t="s">
        <v>38</v>
      </c>
      <c r="E60" s="36" t="s">
        <v>15</v>
      </c>
      <c r="F60" s="121">
        <v>19</v>
      </c>
      <c r="G60" s="164"/>
      <c r="H60" s="157">
        <f>+F60*G60</f>
        <v>0</v>
      </c>
    </row>
    <row r="61" spans="1:8" ht="127.5">
      <c r="A61" s="35" t="s">
        <v>13</v>
      </c>
      <c r="B61" s="173">
        <v>14</v>
      </c>
      <c r="C61" s="291"/>
      <c r="D61" s="112" t="s">
        <v>251</v>
      </c>
      <c r="E61" s="36"/>
      <c r="F61" s="164"/>
      <c r="G61" s="164"/>
      <c r="H61" s="157"/>
    </row>
    <row r="62" spans="1:8" ht="20.25" customHeight="1">
      <c r="A62" s="206"/>
      <c r="B62" s="173"/>
      <c r="C62" s="303"/>
      <c r="D62" s="304" t="s">
        <v>253</v>
      </c>
      <c r="E62" s="305" t="s">
        <v>249</v>
      </c>
      <c r="F62" s="306">
        <v>1</v>
      </c>
      <c r="G62" s="307"/>
      <c r="H62" s="308">
        <f>+F62*G62</f>
        <v>0</v>
      </c>
    </row>
    <row r="63" spans="1:8" ht="89.25">
      <c r="A63" s="206" t="s">
        <v>13</v>
      </c>
      <c r="B63" s="173">
        <v>15</v>
      </c>
      <c r="C63" s="41"/>
      <c r="D63" s="112" t="s">
        <v>256</v>
      </c>
      <c r="E63" s="111" t="s">
        <v>249</v>
      </c>
      <c r="F63" s="105">
        <v>1</v>
      </c>
      <c r="G63" s="164"/>
      <c r="H63" s="157">
        <f>+F63*G63</f>
        <v>0</v>
      </c>
    </row>
    <row r="64" spans="1:8" ht="13.5" thickBot="1">
      <c r="A64" s="65"/>
      <c r="B64" s="66"/>
      <c r="C64" s="43"/>
      <c r="D64" s="84"/>
      <c r="E64" s="38"/>
      <c r="F64" s="141">
        <v>1</v>
      </c>
      <c r="G64" s="47"/>
      <c r="H64" s="47"/>
    </row>
    <row r="65" spans="1:8" ht="15.75" thickBot="1">
      <c r="A65" s="183" t="s">
        <v>13</v>
      </c>
      <c r="B65" s="178"/>
      <c r="C65" s="55"/>
      <c r="D65" s="179" t="s">
        <v>21</v>
      </c>
      <c r="E65" s="57"/>
      <c r="F65" s="142">
        <v>1</v>
      </c>
      <c r="G65" s="79"/>
      <c r="H65" s="165">
        <f>SUM(H48:H63)</f>
        <v>0</v>
      </c>
    </row>
    <row r="66" spans="1:8" ht="13.5" thickBot="1">
      <c r="A66" s="54"/>
      <c r="B66" s="42"/>
      <c r="C66" s="42"/>
      <c r="D66" s="86"/>
      <c r="E66" s="37"/>
      <c r="F66" s="143">
        <v>1</v>
      </c>
      <c r="G66" s="48"/>
      <c r="H66" s="48"/>
    </row>
    <row r="67" spans="1:8" ht="13.5" thickBot="1">
      <c r="A67" s="225" t="s">
        <v>14</v>
      </c>
      <c r="B67" s="97"/>
      <c r="C67" s="94"/>
      <c r="D67" s="180" t="s">
        <v>30</v>
      </c>
      <c r="E67" s="61"/>
      <c r="F67" s="144">
        <v>1</v>
      </c>
      <c r="G67" s="145"/>
      <c r="H67" s="146"/>
    </row>
    <row r="68" spans="1:8" ht="38.25">
      <c r="A68" s="264" t="s">
        <v>14</v>
      </c>
      <c r="B68" s="173">
        <v>1</v>
      </c>
      <c r="C68" s="41"/>
      <c r="D68" s="49" t="s">
        <v>3</v>
      </c>
      <c r="E68" s="36" t="s">
        <v>29</v>
      </c>
      <c r="F68" s="169">
        <v>621</v>
      </c>
      <c r="G68" s="164"/>
      <c r="H68" s="164">
        <f t="shared" ref="H68:H75" si="1">+F68*G68</f>
        <v>0</v>
      </c>
    </row>
    <row r="69" spans="1:8" ht="38.25">
      <c r="A69" s="35" t="s">
        <v>14</v>
      </c>
      <c r="B69" s="173">
        <v>2</v>
      </c>
      <c r="C69" s="41"/>
      <c r="D69" s="119" t="s">
        <v>202</v>
      </c>
      <c r="E69" s="36" t="s">
        <v>29</v>
      </c>
      <c r="F69" s="105">
        <v>105</v>
      </c>
      <c r="G69" s="164"/>
      <c r="H69" s="164">
        <f t="shared" si="1"/>
        <v>0</v>
      </c>
    </row>
    <row r="70" spans="1:8" ht="63.75">
      <c r="A70" s="35" t="s">
        <v>14</v>
      </c>
      <c r="B70" s="173">
        <v>3</v>
      </c>
      <c r="C70" s="41"/>
      <c r="D70" s="112" t="s">
        <v>100</v>
      </c>
      <c r="E70" s="36" t="s">
        <v>22</v>
      </c>
      <c r="F70" s="121">
        <v>9</v>
      </c>
      <c r="G70" s="164"/>
      <c r="H70" s="164">
        <f t="shared" si="1"/>
        <v>0</v>
      </c>
    </row>
    <row r="71" spans="1:8" ht="51">
      <c r="A71" s="35" t="s">
        <v>14</v>
      </c>
      <c r="B71" s="173">
        <v>4</v>
      </c>
      <c r="C71" s="41"/>
      <c r="D71" s="112" t="s">
        <v>203</v>
      </c>
      <c r="E71" s="36" t="s">
        <v>22</v>
      </c>
      <c r="F71" s="105">
        <v>28</v>
      </c>
      <c r="G71" s="164"/>
      <c r="H71" s="164">
        <f t="shared" si="1"/>
        <v>0</v>
      </c>
    </row>
    <row r="72" spans="1:8" ht="102">
      <c r="A72" s="35" t="s">
        <v>14</v>
      </c>
      <c r="B72" s="173">
        <v>5</v>
      </c>
      <c r="C72" s="41"/>
      <c r="D72" s="112" t="s">
        <v>257</v>
      </c>
      <c r="E72" s="36" t="s">
        <v>22</v>
      </c>
      <c r="F72" s="148">
        <v>885.5</v>
      </c>
      <c r="G72" s="164"/>
      <c r="H72" s="164">
        <f t="shared" si="1"/>
        <v>0</v>
      </c>
    </row>
    <row r="73" spans="1:8" ht="102">
      <c r="A73" s="35" t="s">
        <v>14</v>
      </c>
      <c r="B73" s="173">
        <v>6</v>
      </c>
      <c r="C73" s="41"/>
      <c r="D73" s="112" t="s">
        <v>258</v>
      </c>
      <c r="E73" s="36" t="s">
        <v>22</v>
      </c>
      <c r="F73" s="148">
        <v>379.5</v>
      </c>
      <c r="G73" s="168"/>
      <c r="H73" s="168">
        <f t="shared" si="1"/>
        <v>0</v>
      </c>
    </row>
    <row r="74" spans="1:8" ht="102">
      <c r="A74" s="35" t="s">
        <v>14</v>
      </c>
      <c r="B74" s="173">
        <v>7</v>
      </c>
      <c r="C74" s="41"/>
      <c r="D74" s="112" t="s">
        <v>259</v>
      </c>
      <c r="E74" s="36" t="s">
        <v>22</v>
      </c>
      <c r="F74" s="148">
        <v>72.8</v>
      </c>
      <c r="G74" s="168"/>
      <c r="H74" s="168">
        <f t="shared" si="1"/>
        <v>0</v>
      </c>
    </row>
    <row r="75" spans="1:8" ht="102">
      <c r="A75" s="35" t="s">
        <v>14</v>
      </c>
      <c r="B75" s="173">
        <v>8</v>
      </c>
      <c r="C75" s="41"/>
      <c r="D75" s="112" t="s">
        <v>260</v>
      </c>
      <c r="E75" s="36" t="s">
        <v>22</v>
      </c>
      <c r="F75" s="148">
        <v>109.2</v>
      </c>
      <c r="G75" s="164"/>
      <c r="H75" s="164">
        <f t="shared" si="1"/>
        <v>0</v>
      </c>
    </row>
    <row r="76" spans="1:8" ht="63.75">
      <c r="A76" s="35" t="s">
        <v>14</v>
      </c>
      <c r="B76" s="173">
        <v>9</v>
      </c>
      <c r="C76" s="41"/>
      <c r="D76" s="83" t="s">
        <v>34</v>
      </c>
      <c r="E76" s="36" t="s">
        <v>22</v>
      </c>
      <c r="F76" s="121">
        <v>7</v>
      </c>
      <c r="G76" s="168"/>
      <c r="H76" s="168">
        <f t="shared" ref="H76:H81" si="2">+F76*G76</f>
        <v>0</v>
      </c>
    </row>
    <row r="77" spans="1:8" ht="102">
      <c r="A77" s="35" t="s">
        <v>14</v>
      </c>
      <c r="B77" s="173">
        <v>10</v>
      </c>
      <c r="C77" s="41"/>
      <c r="D77" s="83" t="s">
        <v>74</v>
      </c>
      <c r="E77" s="36" t="s">
        <v>17</v>
      </c>
      <c r="F77" s="121">
        <v>60</v>
      </c>
      <c r="G77" s="164"/>
      <c r="H77" s="164">
        <f t="shared" si="2"/>
        <v>0</v>
      </c>
    </row>
    <row r="78" spans="1:8" ht="25.5">
      <c r="A78" s="35" t="s">
        <v>14</v>
      </c>
      <c r="B78" s="173">
        <v>11</v>
      </c>
      <c r="C78" s="41"/>
      <c r="D78" s="83" t="s">
        <v>41</v>
      </c>
      <c r="E78" s="36" t="s">
        <v>29</v>
      </c>
      <c r="F78" s="121">
        <v>744</v>
      </c>
      <c r="G78" s="164"/>
      <c r="H78" s="164">
        <f t="shared" si="2"/>
        <v>0</v>
      </c>
    </row>
    <row r="79" spans="1:8" ht="25.5">
      <c r="A79" s="35" t="s">
        <v>14</v>
      </c>
      <c r="B79" s="173">
        <v>12</v>
      </c>
      <c r="C79" s="41">
        <v>0</v>
      </c>
      <c r="D79" s="112" t="s">
        <v>123</v>
      </c>
      <c r="E79" s="36" t="s">
        <v>29</v>
      </c>
      <c r="F79" s="137">
        <v>210</v>
      </c>
      <c r="G79" s="164"/>
      <c r="H79" s="164">
        <f t="shared" si="2"/>
        <v>0</v>
      </c>
    </row>
    <row r="80" spans="1:8" ht="63.75">
      <c r="A80" s="35" t="s">
        <v>14</v>
      </c>
      <c r="B80" s="173">
        <v>13</v>
      </c>
      <c r="C80" s="41"/>
      <c r="D80" s="83" t="s">
        <v>39</v>
      </c>
      <c r="E80" s="36" t="s">
        <v>22</v>
      </c>
      <c r="F80" s="121">
        <v>651</v>
      </c>
      <c r="G80" s="164"/>
      <c r="H80" s="164">
        <f t="shared" si="2"/>
        <v>0</v>
      </c>
    </row>
    <row r="81" spans="1:8" ht="38.25">
      <c r="A81" s="35" t="s">
        <v>14</v>
      </c>
      <c r="B81" s="173">
        <v>14</v>
      </c>
      <c r="C81" s="41"/>
      <c r="D81" s="83" t="s">
        <v>1</v>
      </c>
      <c r="E81" s="36" t="s">
        <v>22</v>
      </c>
      <c r="F81" s="121">
        <v>36</v>
      </c>
      <c r="G81" s="164"/>
      <c r="H81" s="164">
        <f t="shared" si="2"/>
        <v>0</v>
      </c>
    </row>
    <row r="82" spans="1:8" ht="38.25">
      <c r="A82" s="35" t="s">
        <v>14</v>
      </c>
      <c r="B82" s="173">
        <v>15</v>
      </c>
      <c r="C82" s="41"/>
      <c r="D82" s="83" t="s">
        <v>2</v>
      </c>
      <c r="E82" s="36" t="s">
        <v>22</v>
      </c>
      <c r="F82" s="121">
        <v>641</v>
      </c>
      <c r="G82" s="164"/>
      <c r="H82" s="164">
        <f t="shared" ref="H82:H87" si="3">+F82*G82</f>
        <v>0</v>
      </c>
    </row>
    <row r="83" spans="1:8" ht="38.25">
      <c r="A83" s="35" t="s">
        <v>14</v>
      </c>
      <c r="B83" s="173">
        <v>16</v>
      </c>
      <c r="C83" s="41"/>
      <c r="D83" s="112" t="s">
        <v>124</v>
      </c>
      <c r="E83" s="36" t="s">
        <v>22</v>
      </c>
      <c r="F83" s="105">
        <v>61.25</v>
      </c>
      <c r="G83" s="157"/>
      <c r="H83" s="157">
        <f t="shared" si="3"/>
        <v>0</v>
      </c>
    </row>
    <row r="84" spans="1:8" ht="51">
      <c r="A84" s="35" t="s">
        <v>14</v>
      </c>
      <c r="B84" s="173">
        <v>17</v>
      </c>
      <c r="C84" s="41"/>
      <c r="D84" s="83" t="s">
        <v>42</v>
      </c>
      <c r="E84" s="36" t="s">
        <v>29</v>
      </c>
      <c r="F84" s="121">
        <v>921</v>
      </c>
      <c r="G84" s="164"/>
      <c r="H84" s="164">
        <f t="shared" si="3"/>
        <v>0</v>
      </c>
    </row>
    <row r="85" spans="1:8" ht="25.5">
      <c r="A85" s="35" t="s">
        <v>14</v>
      </c>
      <c r="B85" s="173">
        <v>18</v>
      </c>
      <c r="C85" s="41"/>
      <c r="D85" s="83" t="s">
        <v>92</v>
      </c>
      <c r="E85" s="111" t="s">
        <v>15</v>
      </c>
      <c r="F85" s="121">
        <v>1</v>
      </c>
      <c r="G85" s="164"/>
      <c r="H85" s="164">
        <f t="shared" si="3"/>
        <v>0</v>
      </c>
    </row>
    <row r="86" spans="1:8" ht="51">
      <c r="A86" s="35" t="s">
        <v>14</v>
      </c>
      <c r="B86" s="173">
        <v>19</v>
      </c>
      <c r="C86" s="41"/>
      <c r="D86" s="112" t="s">
        <v>239</v>
      </c>
      <c r="E86" s="36" t="s">
        <v>22</v>
      </c>
      <c r="F86" s="121">
        <v>955</v>
      </c>
      <c r="G86" s="164"/>
      <c r="H86" s="164">
        <f t="shared" si="3"/>
        <v>0</v>
      </c>
    </row>
    <row r="87" spans="1:8" ht="51">
      <c r="A87" s="35" t="s">
        <v>14</v>
      </c>
      <c r="B87" s="173">
        <v>20</v>
      </c>
      <c r="C87" s="41"/>
      <c r="D87" s="112" t="s">
        <v>236</v>
      </c>
      <c r="E87" s="36" t="s">
        <v>22</v>
      </c>
      <c r="F87" s="121">
        <v>1720.2</v>
      </c>
      <c r="G87" s="164"/>
      <c r="H87" s="164">
        <f t="shared" si="3"/>
        <v>0</v>
      </c>
    </row>
    <row r="88" spans="1:8" ht="13.5" thickBot="1">
      <c r="A88" s="65"/>
      <c r="B88" s="42"/>
      <c r="C88" s="42"/>
      <c r="D88" s="88"/>
      <c r="E88" s="11"/>
      <c r="F88" s="143">
        <v>1</v>
      </c>
      <c r="G88" s="48"/>
      <c r="H88" s="47"/>
    </row>
    <row r="89" spans="1:8" ht="15.75" thickBot="1">
      <c r="A89" s="183" t="s">
        <v>14</v>
      </c>
      <c r="B89" s="178"/>
      <c r="C89" s="55"/>
      <c r="D89" s="179" t="s">
        <v>23</v>
      </c>
      <c r="E89" s="57"/>
      <c r="F89" s="144">
        <v>1</v>
      </c>
      <c r="G89" s="149"/>
      <c r="H89" s="165">
        <f>SUM(H68:H87)</f>
        <v>0</v>
      </c>
    </row>
    <row r="90" spans="1:8" ht="13.5" thickBot="1">
      <c r="A90" s="64"/>
      <c r="B90" s="71"/>
      <c r="C90" s="71"/>
      <c r="D90" s="72"/>
      <c r="E90" s="73"/>
      <c r="F90" s="151">
        <v>1</v>
      </c>
      <c r="G90" s="152"/>
      <c r="H90" s="152"/>
    </row>
    <row r="91" spans="1:8" ht="13.5" thickBot="1">
      <c r="A91" s="58">
        <v>3</v>
      </c>
      <c r="B91" s="59"/>
      <c r="C91" s="94"/>
      <c r="D91" s="82" t="s">
        <v>32</v>
      </c>
      <c r="E91" s="61"/>
      <c r="F91" s="144">
        <v>1</v>
      </c>
      <c r="G91" s="145"/>
      <c r="H91" s="146"/>
    </row>
    <row r="92" spans="1:8" ht="63.75">
      <c r="B92" s="68"/>
      <c r="C92" s="68"/>
      <c r="D92" s="171" t="s">
        <v>66</v>
      </c>
      <c r="E92" s="161"/>
      <c r="F92" s="162">
        <v>1</v>
      </c>
      <c r="G92" s="47"/>
      <c r="H92" s="47"/>
    </row>
    <row r="93" spans="1:8" ht="65.25">
      <c r="A93" s="35">
        <v>3</v>
      </c>
      <c r="B93" s="173">
        <v>1</v>
      </c>
      <c r="C93" s="68"/>
      <c r="D93" s="112" t="s">
        <v>221</v>
      </c>
      <c r="E93" s="36" t="s">
        <v>83</v>
      </c>
      <c r="F93" s="137">
        <v>298.66000000000003</v>
      </c>
      <c r="G93" s="164"/>
      <c r="H93" s="164">
        <f>+F93*G93</f>
        <v>0</v>
      </c>
    </row>
    <row r="94" spans="1:8" ht="52.5" outlineLevel="1">
      <c r="A94" s="35">
        <v>3</v>
      </c>
      <c r="B94" s="173">
        <v>2</v>
      </c>
      <c r="C94" s="41"/>
      <c r="D94" s="83" t="s">
        <v>57</v>
      </c>
      <c r="E94" s="36" t="s">
        <v>83</v>
      </c>
      <c r="F94" s="137">
        <v>104.43</v>
      </c>
      <c r="G94" s="168"/>
      <c r="H94" s="164">
        <f>+F94*G94</f>
        <v>0</v>
      </c>
    </row>
    <row r="95" spans="1:8" ht="52.5" outlineLevel="1">
      <c r="A95" s="35">
        <v>3</v>
      </c>
      <c r="B95" s="173">
        <v>3</v>
      </c>
      <c r="C95" s="41"/>
      <c r="D95" s="83" t="s">
        <v>69</v>
      </c>
      <c r="E95" s="36" t="s">
        <v>83</v>
      </c>
      <c r="F95" s="137">
        <v>78.78</v>
      </c>
      <c r="G95" s="164"/>
      <c r="H95" s="164">
        <f>+F95*G95</f>
        <v>0</v>
      </c>
    </row>
    <row r="96" spans="1:8" ht="192.75" outlineLevel="1">
      <c r="A96" s="35">
        <v>3</v>
      </c>
      <c r="B96" s="173">
        <v>4</v>
      </c>
      <c r="C96" s="41"/>
      <c r="D96" s="112" t="s">
        <v>219</v>
      </c>
      <c r="E96" s="36" t="s">
        <v>83</v>
      </c>
      <c r="F96" s="137">
        <v>225.20000000000005</v>
      </c>
      <c r="G96" s="164"/>
      <c r="H96" s="164">
        <f>+F96*G96</f>
        <v>0</v>
      </c>
    </row>
    <row r="97" spans="1:8" ht="192.75" outlineLevel="1">
      <c r="A97" s="184">
        <v>3</v>
      </c>
      <c r="B97" s="173">
        <v>5</v>
      </c>
      <c r="C97" s="41"/>
      <c r="D97" s="112" t="s">
        <v>218</v>
      </c>
      <c r="E97" s="111" t="s">
        <v>83</v>
      </c>
      <c r="F97" s="137">
        <v>83.330000000000013</v>
      </c>
      <c r="G97" s="164"/>
      <c r="H97" s="164">
        <f>+F97*G97</f>
        <v>0</v>
      </c>
    </row>
    <row r="98" spans="1:8" ht="51" outlineLevel="1">
      <c r="A98" s="35">
        <v>3</v>
      </c>
      <c r="B98" s="173">
        <v>6</v>
      </c>
      <c r="C98" s="41"/>
      <c r="D98" s="112" t="s">
        <v>207</v>
      </c>
      <c r="E98" s="36"/>
      <c r="F98" s="153"/>
      <c r="G98" s="153"/>
      <c r="H98" s="153"/>
    </row>
    <row r="99" spans="1:8" ht="12.75" outlineLevel="1">
      <c r="A99" s="184"/>
      <c r="B99" s="173"/>
      <c r="C99" s="41"/>
      <c r="D99" s="112" t="s">
        <v>205</v>
      </c>
      <c r="E99" s="36" t="s">
        <v>15</v>
      </c>
      <c r="F99" s="105">
        <v>5</v>
      </c>
      <c r="G99" s="164"/>
      <c r="H99" s="164">
        <f>+F99*G99</f>
        <v>0</v>
      </c>
    </row>
    <row r="100" spans="1:8" ht="63.75" outlineLevel="1">
      <c r="A100" s="184">
        <v>3</v>
      </c>
      <c r="B100" s="173">
        <v>7</v>
      </c>
      <c r="C100" s="41"/>
      <c r="D100" s="112" t="s">
        <v>43</v>
      </c>
      <c r="E100" s="111"/>
      <c r="F100" s="153"/>
      <c r="G100" s="153"/>
      <c r="H100" s="153"/>
    </row>
    <row r="101" spans="1:8" ht="12.75" outlineLevel="1">
      <c r="A101" s="184"/>
      <c r="B101" s="173"/>
      <c r="C101" s="41"/>
      <c r="D101" s="112" t="s">
        <v>47</v>
      </c>
      <c r="E101" s="111" t="s">
        <v>15</v>
      </c>
      <c r="F101" s="105">
        <v>4</v>
      </c>
      <c r="G101" s="164"/>
      <c r="H101" s="164">
        <f>+F101*G101</f>
        <v>0</v>
      </c>
    </row>
    <row r="102" spans="1:8" ht="12.75" outlineLevel="1">
      <c r="A102" s="184"/>
      <c r="B102" s="173"/>
      <c r="C102" s="41"/>
      <c r="D102" s="112" t="s">
        <v>199</v>
      </c>
      <c r="E102" s="111" t="s">
        <v>15</v>
      </c>
      <c r="F102" s="105">
        <v>3</v>
      </c>
      <c r="G102" s="164"/>
      <c r="H102" s="164">
        <f>+F102*G102</f>
        <v>0</v>
      </c>
    </row>
    <row r="103" spans="1:8" ht="12.75" outlineLevel="1">
      <c r="A103" s="206"/>
      <c r="B103" s="173"/>
      <c r="C103" s="41"/>
      <c r="D103" s="112" t="s">
        <v>200</v>
      </c>
      <c r="E103" s="111" t="s">
        <v>15</v>
      </c>
      <c r="F103" s="105">
        <v>4</v>
      </c>
      <c r="G103" s="164"/>
      <c r="H103" s="164">
        <f>+F103*G103</f>
        <v>0</v>
      </c>
    </row>
    <row r="104" spans="1:8" ht="76.5" outlineLevel="1">
      <c r="A104" s="184">
        <v>3</v>
      </c>
      <c r="B104" s="173">
        <v>8</v>
      </c>
      <c r="C104" s="41"/>
      <c r="D104" s="112" t="s">
        <v>198</v>
      </c>
      <c r="E104" s="111"/>
      <c r="F104" s="153"/>
      <c r="G104" s="153"/>
      <c r="H104" s="153"/>
    </row>
    <row r="105" spans="1:8" ht="12.75" outlineLevel="1">
      <c r="A105" s="184"/>
      <c r="B105" s="173"/>
      <c r="C105" s="41"/>
      <c r="D105" s="112" t="s">
        <v>196</v>
      </c>
      <c r="E105" s="111" t="s">
        <v>15</v>
      </c>
      <c r="F105" s="105">
        <v>1</v>
      </c>
      <c r="G105" s="164"/>
      <c r="H105" s="164">
        <f>+F105*G105</f>
        <v>0</v>
      </c>
    </row>
    <row r="106" spans="1:8" ht="12.75" outlineLevel="1">
      <c r="A106" s="206"/>
      <c r="B106" s="173"/>
      <c r="C106" s="41"/>
      <c r="D106" s="112" t="s">
        <v>197</v>
      </c>
      <c r="E106" s="111" t="s">
        <v>15</v>
      </c>
      <c r="F106" s="105">
        <v>1</v>
      </c>
      <c r="G106" s="164"/>
      <c r="H106" s="164">
        <f>+F106*G106</f>
        <v>0</v>
      </c>
    </row>
    <row r="107" spans="1:8" ht="63.75" outlineLevel="1">
      <c r="A107" s="184">
        <v>3</v>
      </c>
      <c r="B107" s="173">
        <v>9</v>
      </c>
      <c r="C107" s="41"/>
      <c r="D107" s="112" t="s">
        <v>104</v>
      </c>
      <c r="E107" s="111"/>
      <c r="F107" s="153"/>
      <c r="G107" s="153"/>
      <c r="H107" s="153"/>
    </row>
    <row r="108" spans="1:8" ht="12.75" outlineLevel="1">
      <c r="A108" s="206"/>
      <c r="B108" s="173"/>
      <c r="C108" s="41"/>
      <c r="D108" s="112" t="s">
        <v>25</v>
      </c>
      <c r="E108" s="111" t="s">
        <v>15</v>
      </c>
      <c r="F108" s="105">
        <v>1</v>
      </c>
      <c r="G108" s="164"/>
      <c r="H108" s="164">
        <f>+F108*G108</f>
        <v>0</v>
      </c>
    </row>
    <row r="109" spans="1:8" ht="76.5" outlineLevel="1">
      <c r="A109" s="184">
        <v>3</v>
      </c>
      <c r="B109" s="173">
        <v>10</v>
      </c>
      <c r="C109" s="41"/>
      <c r="D109" s="112" t="s">
        <v>201</v>
      </c>
      <c r="E109" s="111"/>
      <c r="F109" s="153"/>
      <c r="G109" s="153"/>
      <c r="H109" s="153"/>
    </row>
    <row r="110" spans="1:8" ht="12.75" outlineLevel="1">
      <c r="A110" s="206"/>
      <c r="B110" s="173"/>
      <c r="C110" s="41"/>
      <c r="D110" s="112" t="s">
        <v>199</v>
      </c>
      <c r="E110" s="111" t="s">
        <v>15</v>
      </c>
      <c r="F110" s="105">
        <v>1</v>
      </c>
      <c r="G110" s="164"/>
      <c r="H110" s="164">
        <f>+F110*G110</f>
        <v>0</v>
      </c>
    </row>
    <row r="111" spans="1:8" ht="25.5" outlineLevel="1">
      <c r="A111" s="206">
        <v>3</v>
      </c>
      <c r="B111" s="173">
        <v>11</v>
      </c>
      <c r="C111" s="41"/>
      <c r="D111" s="112" t="s">
        <v>208</v>
      </c>
      <c r="E111" s="36" t="s">
        <v>15</v>
      </c>
      <c r="F111" s="121">
        <v>5</v>
      </c>
      <c r="G111" s="164"/>
      <c r="H111" s="164">
        <f>+F111*G111</f>
        <v>0</v>
      </c>
    </row>
    <row r="112" spans="1:8" ht="63.75">
      <c r="A112" s="35">
        <v>3</v>
      </c>
      <c r="B112" s="173">
        <v>12</v>
      </c>
      <c r="C112" s="41"/>
      <c r="D112" s="112" t="s">
        <v>103</v>
      </c>
      <c r="E112" s="36" t="s">
        <v>15</v>
      </c>
      <c r="F112" s="121">
        <v>14</v>
      </c>
      <c r="G112" s="164"/>
      <c r="H112" s="164">
        <f>+F112*G112</f>
        <v>0</v>
      </c>
    </row>
    <row r="113" spans="1:9" ht="51">
      <c r="A113" s="35">
        <v>3</v>
      </c>
      <c r="B113" s="173">
        <v>13</v>
      </c>
      <c r="C113" s="41"/>
      <c r="D113" s="83" t="s">
        <v>71</v>
      </c>
      <c r="E113" s="36"/>
      <c r="F113" s="153"/>
      <c r="G113" s="153"/>
      <c r="H113" s="153"/>
    </row>
    <row r="114" spans="1:9" ht="12.75">
      <c r="A114" s="35"/>
      <c r="B114" s="41"/>
      <c r="C114" s="41"/>
      <c r="D114" s="83" t="s">
        <v>65</v>
      </c>
      <c r="E114" s="36" t="s">
        <v>15</v>
      </c>
      <c r="F114" s="105">
        <v>1</v>
      </c>
      <c r="G114" s="164"/>
      <c r="H114" s="164">
        <f>+F114*G114</f>
        <v>0</v>
      </c>
    </row>
    <row r="115" spans="1:9" ht="89.25">
      <c r="A115" s="35">
        <v>3</v>
      </c>
      <c r="B115" s="173">
        <v>14</v>
      </c>
      <c r="C115" s="41"/>
      <c r="D115" s="112" t="s">
        <v>138</v>
      </c>
      <c r="E115" s="36" t="s">
        <v>15</v>
      </c>
      <c r="F115" s="105">
        <v>1</v>
      </c>
      <c r="G115" s="157"/>
      <c r="H115" s="157">
        <f>+F115*G115</f>
        <v>0</v>
      </c>
    </row>
    <row r="116" spans="1:9" ht="12.75">
      <c r="A116" s="35">
        <v>3</v>
      </c>
      <c r="B116" s="173">
        <v>15</v>
      </c>
      <c r="C116" s="41"/>
      <c r="D116" s="83" t="s">
        <v>80</v>
      </c>
      <c r="E116" s="111" t="s">
        <v>16</v>
      </c>
      <c r="F116" s="137">
        <v>271.54000000000002</v>
      </c>
      <c r="G116" s="164"/>
      <c r="H116" s="164">
        <f>+F116*G116</f>
        <v>0</v>
      </c>
    </row>
    <row r="117" spans="1:9" ht="12.75">
      <c r="A117" s="35">
        <v>3</v>
      </c>
      <c r="B117" s="173">
        <v>16</v>
      </c>
      <c r="C117" s="41"/>
      <c r="D117" s="83" t="s">
        <v>11</v>
      </c>
      <c r="E117" s="111" t="s">
        <v>16</v>
      </c>
      <c r="F117" s="137">
        <v>271.54000000000002</v>
      </c>
      <c r="G117" s="164"/>
      <c r="H117" s="164">
        <f>+F117*G117</f>
        <v>0</v>
      </c>
    </row>
    <row r="118" spans="1:9" ht="25.5">
      <c r="A118" s="35">
        <v>3</v>
      </c>
      <c r="B118" s="173">
        <v>17</v>
      </c>
      <c r="C118" s="41"/>
      <c r="D118" s="112" t="s">
        <v>98</v>
      </c>
      <c r="E118" s="111" t="s">
        <v>16</v>
      </c>
      <c r="F118" s="137">
        <v>271.54000000000002</v>
      </c>
      <c r="G118" s="164"/>
      <c r="H118" s="164">
        <f>+F118*G118</f>
        <v>0</v>
      </c>
    </row>
    <row r="119" spans="1:9" ht="13.5" thickBot="1">
      <c r="A119" s="65"/>
      <c r="B119" s="44"/>
      <c r="C119" s="44"/>
      <c r="D119" s="87"/>
      <c r="E119" s="39"/>
      <c r="F119" s="150">
        <v>1</v>
      </c>
      <c r="G119" s="48"/>
      <c r="H119" s="48"/>
    </row>
    <row r="120" spans="1:9" ht="15.75" thickBot="1">
      <c r="A120" s="96">
        <v>3</v>
      </c>
      <c r="B120" s="178"/>
      <c r="C120" s="55"/>
      <c r="D120" s="186" t="s">
        <v>52</v>
      </c>
      <c r="E120" s="57"/>
      <c r="F120" s="144">
        <v>1</v>
      </c>
      <c r="G120" s="146"/>
      <c r="H120" s="165">
        <f>SUM(H93:H118)</f>
        <v>0</v>
      </c>
    </row>
    <row r="121" spans="1:9" ht="13.5" thickBot="1">
      <c r="A121" s="181"/>
      <c r="B121" s="100"/>
      <c r="C121" s="100"/>
      <c r="D121" s="84"/>
      <c r="E121" s="69"/>
      <c r="F121" s="141">
        <v>1</v>
      </c>
      <c r="G121" s="47"/>
      <c r="H121" s="47"/>
      <c r="I121" s="70"/>
    </row>
    <row r="122" spans="1:9" ht="13.5" thickBot="1">
      <c r="A122" s="58">
        <v>4</v>
      </c>
      <c r="B122" s="97"/>
      <c r="C122" s="98"/>
      <c r="D122" s="99" t="s">
        <v>49</v>
      </c>
      <c r="E122" s="61"/>
      <c r="F122" s="144">
        <v>1</v>
      </c>
      <c r="G122" s="145"/>
      <c r="H122" s="146"/>
    </row>
    <row r="123" spans="1:9" ht="25.5">
      <c r="A123" s="265" t="s">
        <v>146</v>
      </c>
      <c r="B123" s="173">
        <v>1</v>
      </c>
      <c r="C123" s="41"/>
      <c r="D123" s="83" t="s">
        <v>95</v>
      </c>
      <c r="E123" s="36" t="s">
        <v>29</v>
      </c>
      <c r="F123" s="121">
        <v>100</v>
      </c>
      <c r="G123" s="164"/>
      <c r="H123" s="164">
        <f>+F123*G123</f>
        <v>0</v>
      </c>
    </row>
    <row r="124" spans="1:9" ht="51">
      <c r="A124" s="265" t="s">
        <v>146</v>
      </c>
      <c r="B124" s="173">
        <v>2</v>
      </c>
      <c r="C124" s="41"/>
      <c r="D124" s="112" t="s">
        <v>266</v>
      </c>
      <c r="E124" s="36" t="s">
        <v>29</v>
      </c>
      <c r="F124" s="105">
        <v>416</v>
      </c>
      <c r="G124" s="164"/>
      <c r="H124" s="157">
        <f t="shared" ref="H124:H131" si="4">+F124*G124</f>
        <v>0</v>
      </c>
    </row>
    <row r="125" spans="1:9" ht="153">
      <c r="A125" s="265" t="s">
        <v>146</v>
      </c>
      <c r="B125" s="173">
        <v>3</v>
      </c>
      <c r="C125" s="41"/>
      <c r="D125" s="112" t="s">
        <v>265</v>
      </c>
      <c r="E125" s="36" t="s">
        <v>15</v>
      </c>
      <c r="F125" s="105">
        <v>26</v>
      </c>
      <c r="G125" s="164"/>
      <c r="H125" s="164">
        <f t="shared" si="4"/>
        <v>0</v>
      </c>
    </row>
    <row r="126" spans="1:9" ht="25.5">
      <c r="A126" s="265" t="s">
        <v>146</v>
      </c>
      <c r="B126" s="173">
        <v>4</v>
      </c>
      <c r="C126" s="41"/>
      <c r="D126" s="112" t="s">
        <v>55</v>
      </c>
      <c r="E126" s="36" t="s">
        <v>29</v>
      </c>
      <c r="F126" s="121">
        <v>450</v>
      </c>
      <c r="G126" s="164"/>
      <c r="H126" s="164">
        <f t="shared" si="4"/>
        <v>0</v>
      </c>
    </row>
    <row r="127" spans="1:9" ht="25.5">
      <c r="A127" s="265" t="s">
        <v>146</v>
      </c>
      <c r="B127" s="173">
        <v>5</v>
      </c>
      <c r="C127" s="41"/>
      <c r="D127" s="83" t="s">
        <v>58</v>
      </c>
      <c r="E127" s="50" t="s">
        <v>15</v>
      </c>
      <c r="F127" s="121">
        <v>1</v>
      </c>
      <c r="G127" s="164"/>
      <c r="H127" s="164">
        <f t="shared" si="4"/>
        <v>0</v>
      </c>
    </row>
    <row r="128" spans="1:9" ht="51">
      <c r="A128" s="265" t="s">
        <v>146</v>
      </c>
      <c r="B128" s="173">
        <v>6</v>
      </c>
      <c r="C128" s="41"/>
      <c r="D128" s="83" t="s">
        <v>91</v>
      </c>
      <c r="E128" s="50" t="s">
        <v>17</v>
      </c>
      <c r="F128" s="121">
        <v>20</v>
      </c>
      <c r="G128" s="164"/>
      <c r="H128" s="164">
        <f t="shared" si="4"/>
        <v>0</v>
      </c>
    </row>
    <row r="129" spans="1:14" ht="12.75">
      <c r="A129" s="265" t="s">
        <v>146</v>
      </c>
      <c r="B129" s="173">
        <v>7</v>
      </c>
      <c r="C129" s="41"/>
      <c r="D129" s="83" t="s">
        <v>18</v>
      </c>
      <c r="E129" s="36" t="s">
        <v>17</v>
      </c>
      <c r="F129" s="121">
        <v>40</v>
      </c>
      <c r="G129" s="164"/>
      <c r="H129" s="164">
        <f t="shared" si="4"/>
        <v>0</v>
      </c>
    </row>
    <row r="130" spans="1:14" ht="38.25">
      <c r="A130" s="265" t="s">
        <v>146</v>
      </c>
      <c r="B130" s="173">
        <v>8</v>
      </c>
      <c r="C130" s="41"/>
      <c r="D130" s="112" t="s">
        <v>241</v>
      </c>
      <c r="E130" s="36" t="s">
        <v>15</v>
      </c>
      <c r="F130" s="121">
        <v>1</v>
      </c>
      <c r="G130" s="164"/>
      <c r="H130" s="164">
        <f t="shared" si="4"/>
        <v>0</v>
      </c>
    </row>
    <row r="131" spans="1:14" ht="63.75">
      <c r="A131" s="265" t="s">
        <v>146</v>
      </c>
      <c r="B131" s="173">
        <v>9</v>
      </c>
      <c r="C131" s="101"/>
      <c r="D131" s="119" t="s">
        <v>211</v>
      </c>
      <c r="E131" s="50"/>
      <c r="F131" s="140">
        <v>1</v>
      </c>
      <c r="G131" s="164">
        <f>0.1*(SUM(H123:H130)+SUM(H16:H18))</f>
        <v>0</v>
      </c>
      <c r="H131" s="164">
        <f t="shared" si="4"/>
        <v>0</v>
      </c>
    </row>
    <row r="132" spans="1:14" ht="13.5" thickBot="1">
      <c r="A132" s="65"/>
      <c r="B132" s="100"/>
      <c r="C132" s="100"/>
      <c r="D132" s="84"/>
      <c r="E132" s="69"/>
      <c r="F132" s="156">
        <v>1</v>
      </c>
      <c r="G132" s="48"/>
      <c r="H132" s="48"/>
    </row>
    <row r="133" spans="1:14" ht="15.75" thickBot="1">
      <c r="A133" s="270" t="s">
        <v>146</v>
      </c>
      <c r="B133" s="263"/>
      <c r="C133" s="55"/>
      <c r="D133" s="182" t="s">
        <v>12</v>
      </c>
      <c r="E133" s="57"/>
      <c r="F133" s="155">
        <v>1</v>
      </c>
      <c r="G133" s="145"/>
      <c r="H133" s="167">
        <f>SUM(H123:H131)</f>
        <v>0</v>
      </c>
    </row>
    <row r="134" spans="1:14" ht="12.75">
      <c r="A134" s="181"/>
      <c r="B134" s="262"/>
      <c r="C134" s="51"/>
      <c r="D134" s="84"/>
      <c r="E134" s="52"/>
      <c r="F134" s="150">
        <v>1</v>
      </c>
      <c r="G134" s="158"/>
      <c r="H134" s="150"/>
    </row>
    <row r="135" spans="1:14" ht="12.75">
      <c r="A135" s="181"/>
      <c r="B135" s="100"/>
      <c r="C135" s="44"/>
      <c r="D135" s="117" t="s">
        <v>228</v>
      </c>
      <c r="E135" s="39"/>
      <c r="F135" s="154">
        <v>1</v>
      </c>
      <c r="G135" s="159"/>
      <c r="H135" s="156"/>
    </row>
    <row r="136" spans="1:14" ht="12.75">
      <c r="A136" s="40"/>
      <c r="B136" s="53"/>
      <c r="C136" s="53"/>
      <c r="D136" s="84" t="s">
        <v>0</v>
      </c>
      <c r="E136" s="39"/>
      <c r="F136" s="154">
        <v>1</v>
      </c>
      <c r="G136" s="159"/>
      <c r="H136" s="160"/>
    </row>
    <row r="137" spans="1:14">
      <c r="A137" s="40"/>
      <c r="B137" s="44"/>
      <c r="C137" s="44"/>
      <c r="D137" s="84"/>
      <c r="F137" s="147"/>
      <c r="G137" s="159"/>
      <c r="H137" s="156"/>
    </row>
    <row r="138" spans="1:14" s="2" customFormat="1">
      <c r="A138" s="4"/>
      <c r="B138" s="5"/>
      <c r="C138" s="5"/>
      <c r="D138" s="103"/>
      <c r="F138" s="3"/>
      <c r="G138" s="3"/>
      <c r="H138" s="3"/>
      <c r="I138"/>
      <c r="J138"/>
      <c r="K138"/>
      <c r="L138"/>
      <c r="M138"/>
      <c r="N138"/>
    </row>
    <row r="139" spans="1:14" s="2" customFormat="1">
      <c r="A139" s="4"/>
      <c r="B139" s="5"/>
      <c r="C139" s="5"/>
      <c r="D139" s="103"/>
      <c r="F139" s="3"/>
      <c r="G139" s="3"/>
      <c r="H139" s="3"/>
      <c r="I139"/>
      <c r="J139"/>
      <c r="K139"/>
      <c r="L139"/>
      <c r="M139"/>
      <c r="N139"/>
    </row>
    <row r="140" spans="1:14" s="2" customFormat="1">
      <c r="A140" s="4"/>
      <c r="B140" s="5"/>
      <c r="C140" s="5"/>
      <c r="D140" s="103"/>
      <c r="F140" s="3"/>
      <c r="G140" s="3"/>
      <c r="H140" s="3"/>
      <c r="I140"/>
      <c r="J140"/>
      <c r="K140"/>
      <c r="L140"/>
      <c r="M140"/>
      <c r="N140"/>
    </row>
    <row r="141" spans="1:14" s="2" customFormat="1">
      <c r="A141" s="4"/>
      <c r="B141" s="5"/>
      <c r="C141" s="5"/>
      <c r="D141" s="103"/>
      <c r="F141" s="3"/>
      <c r="G141" s="3"/>
      <c r="H141" s="3"/>
      <c r="I141"/>
      <c r="J141"/>
      <c r="K141"/>
      <c r="L141"/>
      <c r="M141"/>
      <c r="N141"/>
    </row>
    <row r="142" spans="1:14" s="2" customFormat="1">
      <c r="A142" s="4"/>
      <c r="B142" s="5"/>
      <c r="C142" s="5"/>
      <c r="D142" s="103"/>
      <c r="F142" s="3"/>
      <c r="G142" s="3"/>
      <c r="H142" s="3"/>
      <c r="I142"/>
      <c r="J142"/>
      <c r="K142"/>
      <c r="L142"/>
      <c r="M142"/>
      <c r="N142"/>
    </row>
    <row r="143" spans="1:14" s="2" customFormat="1">
      <c r="A143" s="4"/>
      <c r="B143" s="5"/>
      <c r="C143" s="5"/>
      <c r="D143" s="103"/>
      <c r="F143" s="3"/>
      <c r="G143" s="3"/>
      <c r="H143" s="3"/>
      <c r="I143"/>
      <c r="J143"/>
      <c r="K143"/>
      <c r="L143"/>
      <c r="M143"/>
      <c r="N143"/>
    </row>
    <row r="144" spans="1:14" s="2" customFormat="1">
      <c r="A144" s="4"/>
      <c r="B144" s="5"/>
      <c r="C144" s="5"/>
      <c r="D144" s="103"/>
      <c r="F144" s="3"/>
      <c r="G144" s="3"/>
      <c r="H144" s="3"/>
      <c r="I144"/>
      <c r="J144"/>
      <c r="K144"/>
      <c r="L144"/>
      <c r="M144"/>
      <c r="N144"/>
    </row>
    <row r="145" spans="1:14" s="2" customFormat="1">
      <c r="A145" s="4"/>
      <c r="B145" s="5"/>
      <c r="C145" s="5"/>
      <c r="D145" s="103"/>
      <c r="F145" s="3"/>
      <c r="G145" s="3"/>
      <c r="H145" s="3"/>
      <c r="I145"/>
      <c r="J145"/>
      <c r="K145"/>
      <c r="L145"/>
      <c r="M145"/>
      <c r="N145"/>
    </row>
    <row r="146" spans="1:14" s="2" customFormat="1">
      <c r="A146" s="4"/>
      <c r="B146" s="5"/>
      <c r="C146" s="5"/>
      <c r="D146" s="103"/>
      <c r="F146" s="3"/>
      <c r="G146" s="3"/>
      <c r="H146" s="3"/>
      <c r="I146"/>
      <c r="J146"/>
      <c r="K146"/>
      <c r="L146"/>
      <c r="M146"/>
      <c r="N146"/>
    </row>
    <row r="147" spans="1:14" s="2" customFormat="1">
      <c r="A147" s="4"/>
      <c r="B147" s="5"/>
      <c r="C147" s="5"/>
      <c r="D147" s="103"/>
      <c r="F147" s="3"/>
      <c r="G147" s="3"/>
      <c r="H147" s="3"/>
      <c r="I147"/>
      <c r="J147"/>
      <c r="K147"/>
      <c r="L147"/>
      <c r="M147"/>
      <c r="N147"/>
    </row>
    <row r="148" spans="1:14" s="2" customFormat="1">
      <c r="A148" s="4"/>
      <c r="B148" s="5"/>
      <c r="C148" s="5"/>
      <c r="D148" s="103"/>
      <c r="F148" s="3"/>
      <c r="G148" s="3"/>
      <c r="H148" s="3"/>
      <c r="I148"/>
      <c r="J148"/>
      <c r="K148"/>
      <c r="L148"/>
      <c r="M148"/>
      <c r="N148"/>
    </row>
    <row r="149" spans="1:14" s="2" customFormat="1">
      <c r="A149" s="4"/>
      <c r="B149" s="5"/>
      <c r="C149" s="5"/>
      <c r="D149" s="103"/>
      <c r="F149" s="3"/>
      <c r="G149" s="3"/>
      <c r="H149" s="3"/>
      <c r="I149"/>
      <c r="J149"/>
      <c r="K149"/>
      <c r="L149"/>
      <c r="M149"/>
      <c r="N149"/>
    </row>
    <row r="150" spans="1:14" s="2" customFormat="1">
      <c r="A150" s="4"/>
      <c r="B150" s="5"/>
      <c r="C150" s="5"/>
      <c r="D150" s="103"/>
      <c r="F150" s="3"/>
      <c r="G150" s="3"/>
      <c r="H150" s="3"/>
      <c r="I150"/>
      <c r="J150"/>
      <c r="K150"/>
      <c r="L150"/>
      <c r="M150"/>
      <c r="N150"/>
    </row>
    <row r="151" spans="1:14" s="2" customFormat="1">
      <c r="A151" s="4"/>
      <c r="B151" s="5"/>
      <c r="C151" s="5"/>
      <c r="D151" s="103"/>
      <c r="F151" s="3"/>
      <c r="G151" s="3"/>
      <c r="H151" s="3"/>
      <c r="I151"/>
      <c r="J151"/>
      <c r="K151"/>
      <c r="L151"/>
      <c r="M151"/>
      <c r="N151"/>
    </row>
    <row r="152" spans="1:14" s="2" customFormat="1">
      <c r="A152" s="4"/>
      <c r="B152" s="5"/>
      <c r="C152" s="5"/>
      <c r="D152" s="103"/>
      <c r="F152" s="3"/>
      <c r="G152" s="3"/>
      <c r="H152" s="3"/>
      <c r="I152"/>
      <c r="J152"/>
      <c r="K152"/>
      <c r="L152"/>
      <c r="M152"/>
      <c r="N152"/>
    </row>
    <row r="153" spans="1:14" s="2" customFormat="1">
      <c r="A153" s="4"/>
      <c r="B153" s="5"/>
      <c r="C153" s="5"/>
      <c r="D153" s="103"/>
      <c r="F153" s="3"/>
      <c r="G153" s="3"/>
      <c r="H153" s="3"/>
      <c r="I153"/>
      <c r="J153"/>
      <c r="K153"/>
      <c r="L153"/>
      <c r="M153"/>
      <c r="N153"/>
    </row>
    <row r="154" spans="1:14" s="2" customFormat="1">
      <c r="A154" s="4"/>
      <c r="B154" s="5"/>
      <c r="C154" s="5"/>
      <c r="D154" s="103"/>
      <c r="F154" s="3"/>
      <c r="G154" s="3"/>
      <c r="H154" s="3"/>
      <c r="I154"/>
      <c r="J154"/>
      <c r="K154"/>
      <c r="L154"/>
      <c r="M154"/>
      <c r="N154"/>
    </row>
    <row r="155" spans="1:14" s="2" customFormat="1">
      <c r="A155" s="4"/>
      <c r="B155" s="5"/>
      <c r="C155" s="5"/>
      <c r="D155" s="103"/>
      <c r="F155" s="3"/>
      <c r="G155" s="3"/>
      <c r="H155" s="3"/>
      <c r="I155"/>
      <c r="J155"/>
      <c r="K155"/>
      <c r="L155"/>
      <c r="M155"/>
      <c r="N155"/>
    </row>
    <row r="156" spans="1:14" s="2" customFormat="1">
      <c r="A156" s="4"/>
      <c r="B156" s="5"/>
      <c r="C156" s="5"/>
      <c r="D156" s="103"/>
      <c r="F156" s="3"/>
      <c r="G156" s="3"/>
      <c r="H156" s="3"/>
      <c r="I156"/>
      <c r="J156"/>
      <c r="K156"/>
      <c r="L156"/>
      <c r="M156"/>
      <c r="N156"/>
    </row>
    <row r="157" spans="1:14" s="2" customFormat="1">
      <c r="A157" s="4"/>
      <c r="B157" s="5"/>
      <c r="C157" s="5"/>
      <c r="D157" s="103"/>
      <c r="F157" s="3"/>
      <c r="G157" s="3"/>
      <c r="H157" s="3"/>
      <c r="I157"/>
      <c r="J157"/>
      <c r="K157"/>
      <c r="L157"/>
      <c r="M157"/>
      <c r="N157"/>
    </row>
    <row r="158" spans="1:14" s="2" customFormat="1">
      <c r="A158" s="4"/>
      <c r="B158" s="5"/>
      <c r="C158" s="5"/>
      <c r="D158" s="103"/>
      <c r="F158" s="3"/>
      <c r="G158" s="3"/>
      <c r="H158" s="3"/>
      <c r="I158"/>
      <c r="J158"/>
      <c r="K158"/>
      <c r="L158"/>
      <c r="M158"/>
      <c r="N158"/>
    </row>
    <row r="159" spans="1:14" s="2" customFormat="1">
      <c r="A159" s="4"/>
      <c r="B159" s="5"/>
      <c r="C159" s="5"/>
      <c r="D159" s="103"/>
      <c r="F159" s="3"/>
      <c r="G159" s="3"/>
      <c r="H159" s="3"/>
      <c r="I159"/>
      <c r="J159"/>
      <c r="K159"/>
      <c r="L159"/>
      <c r="M159"/>
      <c r="N159"/>
    </row>
    <row r="160" spans="1:14" s="2" customFormat="1">
      <c r="A160" s="4"/>
      <c r="B160" s="5"/>
      <c r="C160" s="5"/>
      <c r="D160" s="103"/>
      <c r="F160" s="3"/>
      <c r="G160" s="3"/>
      <c r="H160" s="3"/>
      <c r="I160"/>
      <c r="J160"/>
      <c r="K160"/>
      <c r="L160"/>
      <c r="M160"/>
      <c r="N160"/>
    </row>
    <row r="161" spans="1:14" s="2" customFormat="1">
      <c r="A161" s="4"/>
      <c r="B161" s="5"/>
      <c r="C161" s="5"/>
      <c r="D161" s="103"/>
      <c r="F161" s="3"/>
      <c r="G161" s="3"/>
      <c r="H161" s="3"/>
      <c r="I161"/>
      <c r="J161"/>
      <c r="K161"/>
      <c r="L161"/>
      <c r="M161"/>
      <c r="N161"/>
    </row>
    <row r="162" spans="1:14" s="2" customFormat="1">
      <c r="A162" s="4"/>
      <c r="B162" s="5"/>
      <c r="C162" s="5"/>
      <c r="D162" s="103"/>
      <c r="F162" s="3"/>
      <c r="G162" s="3"/>
      <c r="H162" s="3"/>
      <c r="I162"/>
      <c r="J162"/>
      <c r="K162"/>
      <c r="L162"/>
      <c r="M162"/>
      <c r="N162"/>
    </row>
    <row r="163" spans="1:14" s="2" customFormat="1">
      <c r="A163" s="4"/>
      <c r="B163" s="5"/>
      <c r="C163" s="5"/>
      <c r="D163" s="103"/>
      <c r="F163" s="3"/>
      <c r="G163" s="3"/>
      <c r="H163" s="3"/>
      <c r="I163"/>
      <c r="J163"/>
      <c r="K163"/>
      <c r="L163"/>
      <c r="M163"/>
      <c r="N163"/>
    </row>
    <row r="164" spans="1:14" s="2" customFormat="1">
      <c r="A164" s="4"/>
      <c r="B164" s="5"/>
      <c r="C164" s="5"/>
      <c r="D164" s="103"/>
      <c r="F164" s="3"/>
      <c r="G164" s="3"/>
      <c r="H164" s="3"/>
      <c r="I164"/>
      <c r="J164"/>
      <c r="K164"/>
      <c r="L164"/>
      <c r="M164"/>
      <c r="N164"/>
    </row>
    <row r="165" spans="1:14" s="2" customFormat="1">
      <c r="A165" s="4"/>
      <c r="B165" s="5"/>
      <c r="C165" s="5"/>
      <c r="D165" s="103"/>
      <c r="F165" s="3"/>
      <c r="G165" s="3"/>
      <c r="H165" s="3"/>
      <c r="I165"/>
      <c r="J165"/>
      <c r="K165"/>
      <c r="L165"/>
      <c r="M165"/>
      <c r="N165"/>
    </row>
    <row r="166" spans="1:14" s="2" customFormat="1">
      <c r="A166" s="4"/>
      <c r="B166" s="5"/>
      <c r="C166" s="5"/>
      <c r="D166" s="103"/>
      <c r="F166" s="3"/>
      <c r="G166" s="3"/>
      <c r="H166" s="3"/>
      <c r="I166"/>
      <c r="J166"/>
      <c r="K166"/>
      <c r="L166"/>
      <c r="M166"/>
      <c r="N166"/>
    </row>
    <row r="167" spans="1:14" s="2" customFormat="1">
      <c r="A167" s="4"/>
      <c r="B167" s="5"/>
      <c r="C167" s="5"/>
      <c r="D167" s="103"/>
      <c r="F167" s="3"/>
      <c r="G167" s="3"/>
      <c r="H167" s="3"/>
      <c r="I167"/>
      <c r="J167"/>
      <c r="K167"/>
      <c r="L167"/>
      <c r="M167"/>
      <c r="N167"/>
    </row>
    <row r="168" spans="1:14" s="2" customFormat="1">
      <c r="A168" s="4"/>
      <c r="B168" s="5"/>
      <c r="C168" s="5"/>
      <c r="D168" s="103"/>
      <c r="F168" s="3"/>
      <c r="G168" s="3"/>
      <c r="H168" s="3"/>
      <c r="I168"/>
      <c r="J168"/>
      <c r="K168"/>
      <c r="L168"/>
      <c r="M168"/>
      <c r="N168"/>
    </row>
    <row r="169" spans="1:14" s="2" customFormat="1">
      <c r="A169" s="4"/>
      <c r="B169" s="5"/>
      <c r="C169" s="5"/>
      <c r="D169" s="103"/>
      <c r="F169" s="3"/>
      <c r="G169" s="3"/>
      <c r="H169" s="3"/>
      <c r="I169"/>
      <c r="J169"/>
      <c r="K169"/>
      <c r="L169"/>
      <c r="M169"/>
      <c r="N169"/>
    </row>
    <row r="170" spans="1:14" s="2" customFormat="1">
      <c r="A170" s="4"/>
      <c r="B170" s="5"/>
      <c r="C170" s="5"/>
      <c r="D170" s="103"/>
      <c r="F170" s="3"/>
      <c r="G170" s="3"/>
      <c r="H170" s="3"/>
      <c r="I170"/>
      <c r="J170"/>
      <c r="K170"/>
      <c r="L170"/>
      <c r="M170"/>
      <c r="N170"/>
    </row>
    <row r="171" spans="1:14" s="2" customFormat="1">
      <c r="A171" s="4"/>
      <c r="B171" s="5"/>
      <c r="C171" s="5"/>
      <c r="D171" s="103"/>
      <c r="F171" s="3"/>
      <c r="G171" s="3"/>
      <c r="H171" s="3"/>
      <c r="I171"/>
      <c r="J171"/>
      <c r="K171"/>
      <c r="L171"/>
      <c r="M171"/>
      <c r="N171"/>
    </row>
    <row r="172" spans="1:14" s="2" customFormat="1">
      <c r="A172" s="4"/>
      <c r="B172" s="5"/>
      <c r="C172" s="5"/>
      <c r="D172" s="103"/>
      <c r="F172" s="3"/>
      <c r="G172" s="3"/>
      <c r="H172" s="3"/>
      <c r="I172"/>
      <c r="J172"/>
      <c r="K172"/>
      <c r="L172"/>
      <c r="M172"/>
      <c r="N172"/>
    </row>
    <row r="173" spans="1:14" s="2" customFormat="1">
      <c r="A173" s="4"/>
      <c r="B173" s="5"/>
      <c r="C173" s="5"/>
      <c r="D173" s="103"/>
      <c r="F173" s="3"/>
      <c r="G173" s="3"/>
      <c r="H173" s="3"/>
      <c r="I173"/>
      <c r="J173"/>
      <c r="K173"/>
      <c r="L173"/>
      <c r="M173"/>
      <c r="N173"/>
    </row>
    <row r="174" spans="1:14" s="2" customFormat="1">
      <c r="A174" s="4"/>
      <c r="B174" s="5"/>
      <c r="C174" s="5"/>
      <c r="D174" s="103"/>
      <c r="F174" s="3"/>
      <c r="G174" s="3"/>
      <c r="H174" s="3"/>
      <c r="I174"/>
      <c r="J174"/>
      <c r="K174"/>
      <c r="L174"/>
      <c r="M174"/>
      <c r="N174"/>
    </row>
    <row r="175" spans="1:14" s="2" customFormat="1">
      <c r="A175" s="4"/>
      <c r="B175" s="5"/>
      <c r="C175" s="5"/>
      <c r="D175" s="103"/>
      <c r="F175" s="3"/>
      <c r="G175" s="3"/>
      <c r="H175" s="3"/>
      <c r="I175"/>
      <c r="J175"/>
      <c r="K175"/>
      <c r="L175"/>
      <c r="M175"/>
      <c r="N175"/>
    </row>
    <row r="176" spans="1:14" s="2" customFormat="1">
      <c r="A176" s="4"/>
      <c r="B176" s="5"/>
      <c r="C176" s="5"/>
      <c r="D176" s="103"/>
      <c r="F176" s="3"/>
      <c r="G176" s="3"/>
      <c r="H176" s="3"/>
      <c r="I176"/>
      <c r="J176"/>
      <c r="K176"/>
      <c r="L176"/>
      <c r="M176"/>
      <c r="N176"/>
    </row>
    <row r="177" spans="1:14" s="2" customFormat="1">
      <c r="A177" s="4"/>
      <c r="B177" s="5"/>
      <c r="C177" s="5"/>
      <c r="D177" s="103"/>
      <c r="F177" s="3"/>
      <c r="G177" s="3"/>
      <c r="H177" s="3"/>
      <c r="I177"/>
      <c r="J177"/>
      <c r="K177"/>
      <c r="L177"/>
      <c r="M177"/>
      <c r="N177"/>
    </row>
    <row r="178" spans="1:14" s="2" customFormat="1">
      <c r="A178" s="4"/>
      <c r="B178" s="5"/>
      <c r="C178" s="5"/>
      <c r="D178" s="103"/>
      <c r="F178" s="3"/>
      <c r="G178" s="3"/>
      <c r="H178" s="3"/>
      <c r="I178"/>
      <c r="J178"/>
      <c r="K178"/>
      <c r="L178"/>
      <c r="M178"/>
      <c r="N178"/>
    </row>
    <row r="179" spans="1:14" s="2" customFormat="1">
      <c r="A179" s="4"/>
      <c r="B179" s="5"/>
      <c r="C179" s="5"/>
      <c r="D179" s="103"/>
      <c r="F179" s="3"/>
      <c r="G179" s="3"/>
      <c r="H179" s="3"/>
      <c r="I179"/>
      <c r="J179"/>
      <c r="K179"/>
      <c r="L179"/>
      <c r="M179"/>
      <c r="N179"/>
    </row>
    <row r="180" spans="1:14" s="2" customFormat="1">
      <c r="A180" s="4"/>
      <c r="B180" s="5"/>
      <c r="C180" s="5"/>
      <c r="D180" s="103"/>
      <c r="F180" s="3"/>
      <c r="G180" s="3"/>
      <c r="H180" s="3"/>
      <c r="I180"/>
      <c r="J180"/>
      <c r="K180"/>
      <c r="L180"/>
      <c r="M180"/>
      <c r="N180"/>
    </row>
    <row r="181" spans="1:14" s="2" customFormat="1">
      <c r="A181" s="4"/>
      <c r="B181" s="5"/>
      <c r="C181" s="5"/>
      <c r="D181" s="103"/>
      <c r="F181" s="3"/>
      <c r="G181" s="3"/>
      <c r="H181" s="3"/>
      <c r="I181"/>
      <c r="J181"/>
      <c r="K181"/>
      <c r="L181"/>
      <c r="M181"/>
      <c r="N181"/>
    </row>
    <row r="182" spans="1:14" s="2" customFormat="1">
      <c r="A182" s="4"/>
      <c r="B182" s="5"/>
      <c r="C182" s="5"/>
      <c r="D182" s="103"/>
      <c r="F182" s="3"/>
      <c r="G182" s="3"/>
      <c r="H182" s="3"/>
      <c r="I182"/>
      <c r="J182"/>
      <c r="K182"/>
      <c r="L182"/>
      <c r="M182"/>
      <c r="N182"/>
    </row>
    <row r="183" spans="1:14" s="2" customFormat="1">
      <c r="A183" s="4"/>
      <c r="B183" s="5"/>
      <c r="C183" s="5"/>
      <c r="D183" s="103"/>
      <c r="F183" s="3"/>
      <c r="G183" s="3"/>
      <c r="H183" s="3"/>
      <c r="I183"/>
      <c r="J183"/>
      <c r="K183"/>
      <c r="L183"/>
      <c r="M183"/>
      <c r="N183"/>
    </row>
    <row r="184" spans="1:14" s="2" customFormat="1">
      <c r="A184" s="4"/>
      <c r="B184" s="5"/>
      <c r="C184" s="5"/>
      <c r="D184" s="103"/>
      <c r="F184" s="3"/>
      <c r="G184" s="3"/>
      <c r="H184" s="3"/>
      <c r="I184"/>
      <c r="J184"/>
      <c r="K184"/>
      <c r="L184"/>
      <c r="M184"/>
      <c r="N184"/>
    </row>
    <row r="185" spans="1:14" s="2" customFormat="1">
      <c r="A185" s="4"/>
      <c r="B185" s="5"/>
      <c r="C185" s="5"/>
      <c r="D185" s="103"/>
      <c r="F185" s="3"/>
      <c r="G185" s="3"/>
      <c r="H185" s="3"/>
      <c r="I185"/>
      <c r="J185"/>
      <c r="K185"/>
      <c r="L185"/>
      <c r="M185"/>
      <c r="N185"/>
    </row>
    <row r="186" spans="1:14" s="2" customFormat="1">
      <c r="A186" s="4"/>
      <c r="B186" s="5"/>
      <c r="C186" s="5"/>
      <c r="D186" s="103"/>
      <c r="F186" s="3"/>
      <c r="G186" s="3"/>
      <c r="H186" s="3"/>
      <c r="I186"/>
      <c r="J186"/>
      <c r="K186"/>
      <c r="L186"/>
      <c r="M186"/>
      <c r="N186"/>
    </row>
    <row r="187" spans="1:14" s="2" customFormat="1">
      <c r="A187" s="4"/>
      <c r="B187" s="5"/>
      <c r="C187" s="5"/>
      <c r="D187" s="103"/>
      <c r="F187" s="3"/>
      <c r="G187" s="3"/>
      <c r="H187" s="3"/>
      <c r="I187"/>
      <c r="J187"/>
      <c r="K187"/>
      <c r="L187"/>
      <c r="M187"/>
      <c r="N187"/>
    </row>
    <row r="188" spans="1:14" s="2" customFormat="1">
      <c r="A188" s="4"/>
      <c r="B188" s="5"/>
      <c r="C188" s="5"/>
      <c r="D188" s="103"/>
      <c r="F188" s="3"/>
      <c r="G188" s="3"/>
      <c r="H188" s="3"/>
      <c r="I188"/>
      <c r="J188"/>
      <c r="K188"/>
      <c r="L188"/>
      <c r="M188"/>
      <c r="N188"/>
    </row>
    <row r="189" spans="1:14" s="2" customFormat="1">
      <c r="A189" s="4"/>
      <c r="B189" s="5"/>
      <c r="C189" s="5"/>
      <c r="D189" s="103"/>
      <c r="F189" s="3"/>
      <c r="G189" s="3"/>
      <c r="H189" s="3"/>
      <c r="I189"/>
      <c r="J189"/>
      <c r="K189"/>
      <c r="L189"/>
      <c r="M189"/>
      <c r="N189"/>
    </row>
    <row r="190" spans="1:14" s="2" customFormat="1">
      <c r="A190" s="4"/>
      <c r="B190" s="5"/>
      <c r="C190" s="5"/>
      <c r="D190" s="103"/>
      <c r="F190" s="3"/>
      <c r="G190" s="3"/>
      <c r="H190" s="3"/>
      <c r="I190"/>
      <c r="J190"/>
      <c r="K190"/>
      <c r="L190"/>
      <c r="M190"/>
      <c r="N190"/>
    </row>
    <row r="191" spans="1:14" s="2" customFormat="1">
      <c r="A191" s="4"/>
      <c r="B191" s="5"/>
      <c r="C191" s="5"/>
      <c r="D191" s="103"/>
      <c r="F191" s="3"/>
      <c r="G191" s="3"/>
      <c r="H191" s="3"/>
      <c r="I191"/>
      <c r="J191"/>
      <c r="K191"/>
      <c r="L191"/>
      <c r="M191"/>
      <c r="N191"/>
    </row>
    <row r="192" spans="1:14" s="2" customFormat="1">
      <c r="A192" s="4"/>
      <c r="B192" s="5"/>
      <c r="C192" s="5"/>
      <c r="D192" s="103"/>
      <c r="F192" s="3"/>
      <c r="G192" s="3"/>
      <c r="H192" s="3"/>
      <c r="I192"/>
      <c r="J192"/>
      <c r="K192"/>
      <c r="L192"/>
      <c r="M192"/>
      <c r="N192"/>
    </row>
    <row r="193" spans="1:14" s="2" customFormat="1">
      <c r="A193" s="4"/>
      <c r="B193" s="5"/>
      <c r="C193" s="5"/>
      <c r="D193" s="103"/>
      <c r="F193" s="3"/>
      <c r="G193" s="3"/>
      <c r="H193" s="3"/>
      <c r="I193"/>
      <c r="J193"/>
      <c r="K193"/>
      <c r="L193"/>
      <c r="M193"/>
      <c r="N193"/>
    </row>
    <row r="194" spans="1:14" s="2" customFormat="1">
      <c r="A194" s="4"/>
      <c r="B194" s="5"/>
      <c r="C194" s="5"/>
      <c r="D194" s="103"/>
      <c r="F194" s="3"/>
      <c r="G194" s="3"/>
      <c r="H194" s="3"/>
      <c r="I194"/>
      <c r="J194"/>
      <c r="K194"/>
      <c r="L194"/>
      <c r="M194"/>
      <c r="N194"/>
    </row>
    <row r="195" spans="1:14" s="2" customFormat="1">
      <c r="A195" s="4"/>
      <c r="B195" s="5"/>
      <c r="C195" s="5"/>
      <c r="D195" s="103"/>
      <c r="F195" s="3"/>
      <c r="G195" s="3"/>
      <c r="H195" s="3"/>
      <c r="I195"/>
      <c r="J195"/>
      <c r="K195"/>
      <c r="L195"/>
      <c r="M195"/>
      <c r="N195"/>
    </row>
    <row r="196" spans="1:14" s="2" customFormat="1">
      <c r="A196" s="4"/>
      <c r="B196" s="5"/>
      <c r="C196" s="5"/>
      <c r="D196" s="103"/>
      <c r="F196" s="3"/>
      <c r="G196" s="3"/>
      <c r="H196" s="3"/>
      <c r="I196"/>
      <c r="J196"/>
      <c r="K196"/>
      <c r="L196"/>
      <c r="M196"/>
      <c r="N196"/>
    </row>
    <row r="197" spans="1:14" s="2" customFormat="1">
      <c r="A197" s="4"/>
      <c r="B197" s="5"/>
      <c r="C197" s="5"/>
      <c r="D197" s="103"/>
      <c r="F197" s="3"/>
      <c r="G197" s="3"/>
      <c r="H197" s="3"/>
      <c r="I197"/>
      <c r="J197"/>
      <c r="K197"/>
      <c r="L197"/>
      <c r="M197"/>
      <c r="N197"/>
    </row>
    <row r="198" spans="1:14" s="2" customFormat="1">
      <c r="A198" s="4"/>
      <c r="B198" s="5"/>
      <c r="C198" s="5"/>
      <c r="D198" s="103"/>
      <c r="F198" s="3"/>
      <c r="G198" s="3"/>
      <c r="H198" s="3"/>
      <c r="I198"/>
      <c r="J198"/>
      <c r="K198"/>
      <c r="L198"/>
      <c r="M198"/>
      <c r="N198"/>
    </row>
    <row r="199" spans="1:14" s="2" customFormat="1">
      <c r="A199" s="4"/>
      <c r="B199" s="5"/>
      <c r="C199" s="5"/>
      <c r="D199" s="103"/>
      <c r="F199" s="3"/>
      <c r="G199" s="3"/>
      <c r="H199" s="3"/>
      <c r="I199"/>
      <c r="J199"/>
      <c r="K199"/>
      <c r="L199"/>
      <c r="M199"/>
      <c r="N199"/>
    </row>
    <row r="200" spans="1:14" s="2" customFormat="1">
      <c r="A200" s="4"/>
      <c r="B200" s="5"/>
      <c r="C200" s="5"/>
      <c r="D200" s="103"/>
      <c r="F200" s="3"/>
      <c r="G200" s="3"/>
      <c r="H200" s="3"/>
      <c r="I200"/>
      <c r="J200"/>
      <c r="K200"/>
      <c r="L200"/>
      <c r="M200"/>
      <c r="N200"/>
    </row>
    <row r="201" spans="1:14" s="2" customFormat="1">
      <c r="A201" s="4"/>
      <c r="B201" s="5"/>
      <c r="C201" s="5"/>
      <c r="D201" s="103"/>
      <c r="F201" s="3"/>
      <c r="G201" s="3"/>
      <c r="H201" s="3"/>
      <c r="I201"/>
      <c r="J201"/>
      <c r="K201"/>
      <c r="L201"/>
      <c r="M201"/>
      <c r="N201"/>
    </row>
    <row r="202" spans="1:14" s="2" customFormat="1">
      <c r="A202" s="4"/>
      <c r="B202" s="5"/>
      <c r="C202" s="5"/>
      <c r="D202" s="103"/>
      <c r="F202" s="3"/>
      <c r="G202" s="3"/>
      <c r="H202" s="3"/>
      <c r="I202"/>
      <c r="J202"/>
      <c r="K202"/>
      <c r="L202"/>
      <c r="M202"/>
      <c r="N202"/>
    </row>
    <row r="203" spans="1:14" s="2" customFormat="1">
      <c r="A203" s="4"/>
      <c r="B203" s="5"/>
      <c r="C203" s="5"/>
      <c r="D203" s="103"/>
      <c r="F203" s="3"/>
      <c r="G203" s="3"/>
      <c r="H203" s="3"/>
      <c r="I203"/>
      <c r="J203"/>
      <c r="K203"/>
      <c r="L203"/>
      <c r="M203"/>
      <c r="N203"/>
    </row>
    <row r="204" spans="1:14" s="2" customFormat="1">
      <c r="A204" s="4"/>
      <c r="B204" s="5"/>
      <c r="C204" s="5"/>
      <c r="D204" s="103"/>
      <c r="F204" s="3"/>
      <c r="G204" s="3"/>
      <c r="H204" s="3"/>
      <c r="I204"/>
      <c r="J204"/>
      <c r="K204"/>
      <c r="L204"/>
      <c r="M204"/>
      <c r="N204"/>
    </row>
    <row r="205" spans="1:14" s="2" customFormat="1">
      <c r="A205" s="4"/>
      <c r="B205" s="5"/>
      <c r="C205" s="5"/>
      <c r="D205" s="103"/>
      <c r="F205" s="3"/>
      <c r="G205" s="3"/>
      <c r="H205" s="3"/>
      <c r="I205"/>
      <c r="J205"/>
      <c r="K205"/>
      <c r="L205"/>
      <c r="M205"/>
      <c r="N205"/>
    </row>
    <row r="206" spans="1:14" s="2" customFormat="1">
      <c r="A206" s="4"/>
      <c r="B206" s="5"/>
      <c r="C206" s="5"/>
      <c r="D206" s="103"/>
      <c r="F206" s="3"/>
      <c r="G206" s="3"/>
      <c r="H206" s="3"/>
      <c r="I206"/>
      <c r="J206"/>
      <c r="K206"/>
      <c r="L206"/>
      <c r="M206"/>
      <c r="N206"/>
    </row>
    <row r="207" spans="1:14" s="2" customFormat="1">
      <c r="A207" s="4"/>
      <c r="B207" s="5"/>
      <c r="C207" s="5"/>
      <c r="D207" s="103"/>
      <c r="F207" s="3"/>
      <c r="G207" s="3"/>
      <c r="H207" s="3"/>
      <c r="I207"/>
      <c r="J207"/>
      <c r="K207"/>
      <c r="L207"/>
      <c r="M207"/>
      <c r="N207"/>
    </row>
    <row r="208" spans="1:14" s="2" customFormat="1">
      <c r="A208" s="4"/>
      <c r="B208" s="5"/>
      <c r="C208" s="5"/>
      <c r="D208" s="103"/>
      <c r="F208" s="3"/>
      <c r="G208" s="3"/>
      <c r="H208" s="3"/>
      <c r="I208"/>
      <c r="J208"/>
      <c r="K208"/>
      <c r="L208"/>
      <c r="M208"/>
      <c r="N208"/>
    </row>
    <row r="209" spans="1:14" s="2" customFormat="1">
      <c r="A209" s="4"/>
      <c r="B209" s="5"/>
      <c r="C209" s="5"/>
      <c r="D209" s="103"/>
      <c r="F209" s="3"/>
      <c r="G209" s="3"/>
      <c r="H209" s="3"/>
      <c r="I209"/>
      <c r="J209"/>
      <c r="K209"/>
      <c r="L209"/>
      <c r="M209"/>
      <c r="N209"/>
    </row>
    <row r="210" spans="1:14" s="2" customFormat="1">
      <c r="A210" s="4"/>
      <c r="B210" s="5"/>
      <c r="C210" s="5"/>
      <c r="D210" s="103"/>
      <c r="F210" s="3"/>
      <c r="G210" s="3"/>
      <c r="H210" s="3"/>
      <c r="I210"/>
      <c r="J210"/>
      <c r="K210"/>
      <c r="L210"/>
      <c r="M210"/>
      <c r="N210"/>
    </row>
    <row r="211" spans="1:14" s="2" customFormat="1">
      <c r="A211" s="4"/>
      <c r="B211" s="5"/>
      <c r="C211" s="5"/>
      <c r="D211" s="103"/>
      <c r="F211" s="3"/>
      <c r="G211" s="3"/>
      <c r="H211" s="3"/>
      <c r="I211"/>
      <c r="J211"/>
      <c r="K211"/>
      <c r="L211"/>
      <c r="M211"/>
      <c r="N211"/>
    </row>
    <row r="212" spans="1:14" s="2" customFormat="1">
      <c r="A212" s="4"/>
      <c r="B212" s="5"/>
      <c r="C212" s="5"/>
      <c r="D212" s="103"/>
      <c r="F212" s="3"/>
      <c r="G212" s="3"/>
      <c r="H212" s="3"/>
      <c r="I212"/>
      <c r="J212"/>
      <c r="K212"/>
      <c r="L212"/>
      <c r="M212"/>
      <c r="N212"/>
    </row>
    <row r="213" spans="1:14" s="2" customFormat="1">
      <c r="A213" s="4"/>
      <c r="B213" s="5"/>
      <c r="C213" s="5"/>
      <c r="D213" s="103"/>
      <c r="F213" s="3"/>
      <c r="G213" s="3"/>
      <c r="H213" s="3"/>
      <c r="I213"/>
      <c r="J213"/>
      <c r="K213"/>
      <c r="L213"/>
      <c r="M213"/>
      <c r="N213"/>
    </row>
    <row r="214" spans="1:14" s="2" customFormat="1">
      <c r="A214" s="4"/>
      <c r="B214" s="5"/>
      <c r="C214" s="5"/>
      <c r="D214" s="103"/>
      <c r="F214" s="3"/>
      <c r="G214" s="3"/>
      <c r="H214" s="3"/>
      <c r="I214"/>
      <c r="J214"/>
      <c r="K214"/>
      <c r="L214"/>
      <c r="M214"/>
      <c r="N214"/>
    </row>
    <row r="215" spans="1:14" s="2" customFormat="1">
      <c r="A215" s="4"/>
      <c r="B215" s="5"/>
      <c r="C215" s="5"/>
      <c r="D215" s="103"/>
      <c r="F215" s="3"/>
      <c r="G215" s="3"/>
      <c r="H215" s="3"/>
      <c r="I215"/>
      <c r="J215"/>
      <c r="K215"/>
      <c r="L215"/>
      <c r="M215"/>
      <c r="N215"/>
    </row>
    <row r="216" spans="1:14" s="2" customFormat="1">
      <c r="A216" s="4"/>
      <c r="B216" s="5"/>
      <c r="C216" s="5"/>
      <c r="D216" s="103"/>
      <c r="F216" s="3"/>
      <c r="G216" s="3"/>
      <c r="H216" s="3"/>
      <c r="I216"/>
      <c r="J216"/>
      <c r="K216"/>
      <c r="L216"/>
      <c r="M216"/>
      <c r="N216"/>
    </row>
    <row r="217" spans="1:14" s="2" customFormat="1">
      <c r="A217" s="4"/>
      <c r="B217" s="5"/>
      <c r="C217" s="5"/>
      <c r="D217" s="103"/>
      <c r="F217" s="3"/>
      <c r="G217" s="3"/>
      <c r="H217" s="3"/>
      <c r="I217"/>
      <c r="J217"/>
      <c r="K217"/>
      <c r="L217"/>
      <c r="M217"/>
      <c r="N217"/>
    </row>
    <row r="218" spans="1:14" s="2" customFormat="1">
      <c r="A218" s="4"/>
      <c r="B218" s="5"/>
      <c r="C218" s="5"/>
      <c r="D218" s="103"/>
      <c r="F218" s="3"/>
      <c r="G218" s="3"/>
      <c r="H218" s="3"/>
      <c r="I218"/>
      <c r="J218"/>
      <c r="K218"/>
      <c r="L218"/>
      <c r="M218"/>
      <c r="N218"/>
    </row>
    <row r="219" spans="1:14" s="2" customFormat="1">
      <c r="A219" s="4"/>
      <c r="B219" s="5"/>
      <c r="C219" s="5"/>
      <c r="D219" s="103"/>
      <c r="F219" s="3"/>
      <c r="G219" s="3"/>
      <c r="H219" s="3"/>
      <c r="I219"/>
      <c r="J219"/>
      <c r="K219"/>
      <c r="L219"/>
      <c r="M219"/>
      <c r="N219"/>
    </row>
    <row r="220" spans="1:14" s="2" customFormat="1">
      <c r="A220" s="4"/>
      <c r="B220" s="5"/>
      <c r="C220" s="5"/>
      <c r="D220" s="103"/>
      <c r="F220" s="3"/>
      <c r="G220" s="3"/>
      <c r="H220" s="3"/>
      <c r="I220"/>
      <c r="J220"/>
      <c r="K220"/>
      <c r="L220"/>
      <c r="M220"/>
      <c r="N220"/>
    </row>
    <row r="221" spans="1:14" s="2" customFormat="1">
      <c r="A221" s="4"/>
      <c r="B221" s="5"/>
      <c r="C221" s="5"/>
      <c r="D221" s="103"/>
      <c r="F221" s="3"/>
      <c r="G221" s="3"/>
      <c r="H221" s="3"/>
      <c r="I221"/>
      <c r="J221"/>
      <c r="K221"/>
      <c r="L221"/>
      <c r="M221"/>
      <c r="N221"/>
    </row>
    <row r="222" spans="1:14" s="2" customFormat="1">
      <c r="A222" s="4"/>
      <c r="B222" s="5"/>
      <c r="C222" s="5"/>
      <c r="D222" s="103"/>
      <c r="F222" s="3"/>
      <c r="G222" s="3"/>
      <c r="H222" s="3"/>
      <c r="I222"/>
      <c r="J222"/>
      <c r="K222"/>
      <c r="L222"/>
      <c r="M222"/>
      <c r="N222"/>
    </row>
    <row r="223" spans="1:14" s="2" customFormat="1">
      <c r="A223" s="4"/>
      <c r="B223" s="5"/>
      <c r="C223" s="5"/>
      <c r="D223" s="103"/>
      <c r="F223" s="3"/>
      <c r="G223" s="3"/>
      <c r="H223" s="3"/>
      <c r="I223"/>
      <c r="J223"/>
      <c r="K223"/>
      <c r="L223"/>
      <c r="M223"/>
      <c r="N223"/>
    </row>
    <row r="224" spans="1:14" s="2" customFormat="1">
      <c r="A224" s="4"/>
      <c r="B224" s="5"/>
      <c r="C224" s="5"/>
      <c r="D224" s="103"/>
      <c r="F224" s="3"/>
      <c r="G224" s="3"/>
      <c r="H224" s="3"/>
      <c r="I224"/>
      <c r="J224"/>
      <c r="K224"/>
      <c r="L224"/>
      <c r="M224"/>
      <c r="N224"/>
    </row>
    <row r="225" spans="1:14" s="2" customFormat="1">
      <c r="A225" s="4"/>
      <c r="B225" s="5"/>
      <c r="C225" s="5"/>
      <c r="D225" s="103"/>
      <c r="F225" s="3"/>
      <c r="G225" s="3"/>
      <c r="H225" s="3"/>
      <c r="I225"/>
      <c r="J225"/>
      <c r="K225"/>
      <c r="L225"/>
      <c r="M225"/>
      <c r="N225"/>
    </row>
    <row r="226" spans="1:14" s="2" customFormat="1">
      <c r="A226" s="4"/>
      <c r="B226" s="5"/>
      <c r="C226" s="5"/>
      <c r="D226" s="103"/>
      <c r="F226" s="3"/>
      <c r="G226" s="3"/>
      <c r="H226" s="3"/>
      <c r="I226"/>
      <c r="J226"/>
      <c r="K226"/>
      <c r="L226"/>
      <c r="M226"/>
      <c r="N226"/>
    </row>
    <row r="227" spans="1:14" s="2" customFormat="1">
      <c r="A227" s="4"/>
      <c r="B227" s="5"/>
      <c r="C227" s="5"/>
      <c r="D227" s="103"/>
      <c r="F227" s="3"/>
      <c r="G227" s="3"/>
      <c r="H227" s="3"/>
      <c r="I227"/>
      <c r="J227"/>
      <c r="K227"/>
      <c r="L227"/>
      <c r="M227"/>
      <c r="N227"/>
    </row>
    <row r="228" spans="1:14" s="2" customFormat="1">
      <c r="A228" s="4"/>
      <c r="B228" s="5"/>
      <c r="C228" s="5"/>
      <c r="D228" s="103"/>
      <c r="F228" s="3"/>
      <c r="G228" s="3"/>
      <c r="H228" s="3"/>
      <c r="I228"/>
      <c r="J228"/>
      <c r="K228"/>
      <c r="L228"/>
      <c r="M228"/>
      <c r="N228"/>
    </row>
    <row r="229" spans="1:14" s="2" customFormat="1">
      <c r="A229" s="4"/>
      <c r="B229" s="5"/>
      <c r="C229" s="5"/>
      <c r="D229" s="103"/>
      <c r="F229" s="3"/>
      <c r="G229" s="3"/>
      <c r="H229" s="3"/>
      <c r="I229"/>
      <c r="J229"/>
      <c r="K229"/>
      <c r="L229"/>
      <c r="M229"/>
      <c r="N229"/>
    </row>
    <row r="230" spans="1:14" s="2" customFormat="1">
      <c r="A230" s="4"/>
      <c r="B230" s="5"/>
      <c r="C230" s="5"/>
      <c r="D230" s="103"/>
      <c r="F230" s="3"/>
      <c r="G230" s="3"/>
      <c r="H230" s="3"/>
      <c r="I230"/>
      <c r="J230"/>
      <c r="K230"/>
      <c r="L230"/>
      <c r="M230"/>
      <c r="N230"/>
    </row>
    <row r="231" spans="1:14" s="2" customFormat="1">
      <c r="A231" s="4"/>
      <c r="B231" s="5"/>
      <c r="C231" s="5"/>
      <c r="D231" s="103"/>
      <c r="F231" s="3"/>
      <c r="G231" s="3"/>
      <c r="H231" s="3"/>
      <c r="I231"/>
      <c r="J231"/>
      <c r="K231"/>
      <c r="L231"/>
      <c r="M231"/>
      <c r="N231"/>
    </row>
    <row r="232" spans="1:14" s="2" customFormat="1">
      <c r="A232" s="4"/>
      <c r="B232" s="5"/>
      <c r="C232" s="5"/>
      <c r="D232" s="103"/>
      <c r="F232" s="3"/>
      <c r="G232" s="3"/>
      <c r="H232" s="3"/>
      <c r="I232"/>
      <c r="J232"/>
      <c r="K232"/>
      <c r="L232"/>
      <c r="M232"/>
      <c r="N232"/>
    </row>
    <row r="233" spans="1:14" s="2" customFormat="1">
      <c r="A233" s="4"/>
      <c r="B233" s="5"/>
      <c r="C233" s="5"/>
      <c r="D233" s="103"/>
      <c r="F233" s="3"/>
      <c r="G233" s="3"/>
      <c r="H233" s="3"/>
      <c r="I233"/>
      <c r="J233"/>
      <c r="K233"/>
      <c r="L233"/>
      <c r="M233"/>
      <c r="N233"/>
    </row>
    <row r="234" spans="1:14" s="2" customFormat="1">
      <c r="A234" s="4"/>
      <c r="B234" s="5"/>
      <c r="C234" s="5"/>
      <c r="D234" s="103"/>
      <c r="F234" s="3"/>
      <c r="G234" s="3"/>
      <c r="H234" s="3"/>
      <c r="I234"/>
      <c r="J234"/>
      <c r="K234"/>
      <c r="L234"/>
      <c r="M234"/>
      <c r="N234"/>
    </row>
    <row r="235" spans="1:14" s="2" customFormat="1">
      <c r="A235" s="4"/>
      <c r="B235" s="5"/>
      <c r="C235" s="5"/>
      <c r="D235" s="103"/>
      <c r="F235" s="3"/>
      <c r="G235" s="3"/>
      <c r="H235" s="3"/>
      <c r="I235"/>
      <c r="J235"/>
      <c r="K235"/>
      <c r="L235"/>
      <c r="M235"/>
      <c r="N235"/>
    </row>
    <row r="236" spans="1:14" s="2" customFormat="1">
      <c r="A236" s="4"/>
      <c r="B236" s="5"/>
      <c r="C236" s="5"/>
      <c r="D236" s="103"/>
      <c r="F236" s="3"/>
      <c r="G236" s="3"/>
      <c r="H236" s="3"/>
      <c r="I236"/>
      <c r="J236"/>
      <c r="K236"/>
      <c r="L236"/>
      <c r="M236"/>
      <c r="N236"/>
    </row>
    <row r="237" spans="1:14" s="2" customFormat="1">
      <c r="A237" s="4"/>
      <c r="B237" s="5"/>
      <c r="C237" s="5"/>
      <c r="D237" s="103"/>
      <c r="F237" s="3"/>
      <c r="G237" s="3"/>
      <c r="H237" s="3"/>
      <c r="I237"/>
      <c r="J237"/>
      <c r="K237"/>
      <c r="L237"/>
      <c r="M237"/>
      <c r="N237"/>
    </row>
    <row r="238" spans="1:14" s="2" customFormat="1">
      <c r="A238" s="4"/>
      <c r="B238" s="5"/>
      <c r="C238" s="5"/>
      <c r="D238" s="103"/>
      <c r="F238" s="3"/>
      <c r="G238" s="3"/>
      <c r="H238" s="3"/>
      <c r="I238"/>
      <c r="J238"/>
      <c r="K238"/>
      <c r="L238"/>
      <c r="M238"/>
      <c r="N238"/>
    </row>
    <row r="239" spans="1:14" s="2" customFormat="1">
      <c r="A239" s="4"/>
      <c r="B239" s="5"/>
      <c r="C239" s="5"/>
      <c r="D239" s="103"/>
      <c r="F239" s="3"/>
      <c r="G239" s="3"/>
      <c r="H239" s="3"/>
      <c r="I239"/>
      <c r="J239"/>
      <c r="K239"/>
      <c r="L239"/>
      <c r="M239"/>
      <c r="N239"/>
    </row>
    <row r="240" spans="1:14" s="2" customFormat="1">
      <c r="A240" s="4"/>
      <c r="B240" s="5"/>
      <c r="C240" s="5"/>
      <c r="D240" s="103"/>
      <c r="F240" s="3"/>
      <c r="G240" s="3"/>
      <c r="H240" s="3"/>
      <c r="I240"/>
      <c r="J240"/>
      <c r="K240"/>
      <c r="L240"/>
      <c r="M240"/>
      <c r="N240"/>
    </row>
    <row r="241" spans="1:14" s="2" customFormat="1">
      <c r="A241" s="4"/>
      <c r="B241" s="5"/>
      <c r="C241" s="5"/>
      <c r="D241" s="103"/>
      <c r="F241" s="3"/>
      <c r="G241" s="3"/>
      <c r="H241" s="3"/>
      <c r="I241"/>
      <c r="J241"/>
      <c r="K241"/>
      <c r="L241"/>
      <c r="M241"/>
      <c r="N241"/>
    </row>
    <row r="242" spans="1:14" s="2" customFormat="1">
      <c r="A242" s="4"/>
      <c r="B242" s="5"/>
      <c r="C242" s="5"/>
      <c r="D242" s="103"/>
      <c r="F242" s="3"/>
      <c r="G242" s="3"/>
      <c r="H242" s="3"/>
      <c r="I242"/>
      <c r="J242"/>
      <c r="K242"/>
      <c r="L242"/>
      <c r="M242"/>
      <c r="N242"/>
    </row>
    <row r="243" spans="1:14" s="2" customFormat="1">
      <c r="A243" s="4"/>
      <c r="B243" s="5"/>
      <c r="C243" s="5"/>
      <c r="D243" s="103"/>
      <c r="F243" s="3"/>
      <c r="G243" s="3"/>
      <c r="H243" s="3"/>
      <c r="I243"/>
      <c r="J243"/>
      <c r="K243"/>
      <c r="L243"/>
      <c r="M243"/>
      <c r="N243"/>
    </row>
    <row r="244" spans="1:14" s="2" customFormat="1">
      <c r="A244" s="4"/>
      <c r="B244" s="5"/>
      <c r="C244" s="5"/>
      <c r="D244" s="103"/>
      <c r="F244" s="3"/>
      <c r="G244" s="3"/>
      <c r="H244" s="3"/>
      <c r="I244"/>
      <c r="J244"/>
      <c r="K244"/>
      <c r="L244"/>
      <c r="M244"/>
      <c r="N244"/>
    </row>
    <row r="245" spans="1:14" s="2" customFormat="1">
      <c r="A245" s="4"/>
      <c r="B245" s="5"/>
      <c r="C245" s="5"/>
      <c r="D245" s="103"/>
      <c r="F245" s="3"/>
      <c r="G245" s="3"/>
      <c r="H245" s="3"/>
      <c r="I245"/>
      <c r="J245"/>
      <c r="K245"/>
      <c r="L245"/>
      <c r="M245"/>
      <c r="N245"/>
    </row>
    <row r="246" spans="1:14" s="2" customFormat="1">
      <c r="A246" s="4"/>
      <c r="B246" s="5"/>
      <c r="C246" s="5"/>
      <c r="D246" s="103"/>
      <c r="F246" s="3"/>
      <c r="G246" s="3"/>
      <c r="H246" s="3"/>
      <c r="I246"/>
      <c r="J246"/>
      <c r="K246"/>
      <c r="L246"/>
      <c r="M246"/>
      <c r="N246"/>
    </row>
    <row r="247" spans="1:14" s="2" customFormat="1">
      <c r="A247" s="4"/>
      <c r="B247" s="5"/>
      <c r="C247" s="5"/>
      <c r="D247" s="103"/>
      <c r="F247" s="3"/>
      <c r="G247" s="3"/>
      <c r="H247" s="3"/>
      <c r="I247"/>
      <c r="J247"/>
      <c r="K247"/>
      <c r="L247"/>
      <c r="M247"/>
      <c r="N247"/>
    </row>
    <row r="248" spans="1:14" s="2" customFormat="1">
      <c r="A248" s="4"/>
      <c r="B248" s="5"/>
      <c r="C248" s="5"/>
      <c r="D248" s="103"/>
      <c r="F248" s="3"/>
      <c r="G248" s="3"/>
      <c r="H248" s="3"/>
      <c r="I248"/>
      <c r="J248"/>
      <c r="K248"/>
      <c r="L248"/>
      <c r="M248"/>
      <c r="N248"/>
    </row>
    <row r="249" spans="1:14" s="2" customFormat="1">
      <c r="A249" s="4"/>
      <c r="B249" s="5"/>
      <c r="C249" s="5"/>
      <c r="D249" s="103"/>
      <c r="F249" s="3"/>
      <c r="G249" s="3"/>
      <c r="H249" s="3"/>
      <c r="I249"/>
      <c r="J249"/>
      <c r="K249"/>
      <c r="L249"/>
      <c r="M249"/>
      <c r="N249"/>
    </row>
    <row r="250" spans="1:14" s="2" customFormat="1">
      <c r="A250" s="4"/>
      <c r="B250" s="5"/>
      <c r="C250" s="5"/>
      <c r="D250" s="103"/>
      <c r="F250" s="3"/>
      <c r="G250" s="3"/>
      <c r="H250" s="3"/>
      <c r="I250"/>
      <c r="J250"/>
      <c r="K250"/>
      <c r="L250"/>
      <c r="M250"/>
      <c r="N250"/>
    </row>
    <row r="251" spans="1:14" s="2" customFormat="1">
      <c r="A251" s="4"/>
      <c r="B251" s="5"/>
      <c r="C251" s="5"/>
      <c r="D251" s="103"/>
      <c r="F251" s="3"/>
      <c r="G251" s="3"/>
      <c r="H251" s="3"/>
      <c r="I251"/>
      <c r="J251"/>
      <c r="K251"/>
      <c r="L251"/>
      <c r="M251"/>
      <c r="N251"/>
    </row>
    <row r="252" spans="1:14" s="2" customFormat="1">
      <c r="A252" s="4"/>
      <c r="B252" s="5"/>
      <c r="C252" s="5"/>
      <c r="D252" s="103"/>
      <c r="F252" s="3"/>
      <c r="G252" s="3"/>
      <c r="H252" s="3"/>
      <c r="I252"/>
      <c r="J252"/>
      <c r="K252"/>
      <c r="L252"/>
      <c r="M252"/>
      <c r="N252"/>
    </row>
    <row r="253" spans="1:14" s="2" customFormat="1">
      <c r="A253" s="4"/>
      <c r="B253" s="5"/>
      <c r="C253" s="5"/>
      <c r="D253" s="103"/>
      <c r="F253" s="3"/>
      <c r="G253" s="3"/>
      <c r="H253" s="3"/>
      <c r="I253"/>
      <c r="J253"/>
      <c r="K253"/>
      <c r="L253"/>
      <c r="M253"/>
      <c r="N253"/>
    </row>
    <row r="254" spans="1:14" s="2" customFormat="1">
      <c r="A254" s="4"/>
      <c r="B254" s="5"/>
      <c r="C254" s="5"/>
      <c r="D254" s="103"/>
      <c r="F254" s="3"/>
      <c r="G254" s="3"/>
      <c r="H254" s="3"/>
      <c r="I254"/>
      <c r="J254"/>
      <c r="K254"/>
      <c r="L254"/>
      <c r="M254"/>
      <c r="N254"/>
    </row>
    <row r="255" spans="1:14" s="2" customFormat="1">
      <c r="A255" s="4"/>
      <c r="B255" s="5"/>
      <c r="C255" s="5"/>
      <c r="D255" s="103"/>
      <c r="F255" s="3"/>
      <c r="G255" s="3"/>
      <c r="H255" s="3"/>
      <c r="I255"/>
      <c r="J255"/>
      <c r="K255"/>
      <c r="L255"/>
      <c r="M255"/>
      <c r="N255"/>
    </row>
    <row r="256" spans="1:14" s="2" customFormat="1">
      <c r="A256" s="4"/>
      <c r="B256" s="5"/>
      <c r="C256" s="5"/>
      <c r="D256" s="103"/>
      <c r="F256" s="3"/>
      <c r="G256" s="3"/>
      <c r="H256" s="3"/>
      <c r="I256"/>
      <c r="J256"/>
      <c r="K256"/>
      <c r="L256"/>
      <c r="M256"/>
      <c r="N256"/>
    </row>
    <row r="257" spans="1:14" s="2" customFormat="1">
      <c r="A257" s="4"/>
      <c r="B257" s="5"/>
      <c r="C257" s="5"/>
      <c r="D257" s="103"/>
      <c r="F257" s="3"/>
      <c r="G257" s="3"/>
      <c r="H257" s="3"/>
      <c r="I257"/>
      <c r="J257"/>
      <c r="K257"/>
      <c r="L257"/>
      <c r="M257"/>
      <c r="N257"/>
    </row>
    <row r="258" spans="1:14" s="2" customFormat="1">
      <c r="A258" s="4"/>
      <c r="B258" s="5"/>
      <c r="C258" s="5"/>
      <c r="D258" s="103"/>
      <c r="F258" s="3"/>
      <c r="G258" s="3"/>
      <c r="H258" s="3"/>
      <c r="I258"/>
      <c r="J258"/>
      <c r="K258"/>
      <c r="L258"/>
      <c r="M258"/>
      <c r="N258"/>
    </row>
    <row r="259" spans="1:14" s="2" customFormat="1">
      <c r="A259" s="4"/>
      <c r="B259" s="5"/>
      <c r="C259" s="5"/>
      <c r="D259" s="103"/>
      <c r="F259" s="3"/>
      <c r="G259" s="3"/>
      <c r="H259" s="3"/>
      <c r="I259"/>
      <c r="J259"/>
      <c r="K259"/>
      <c r="L259"/>
      <c r="M259"/>
      <c r="N259"/>
    </row>
    <row r="260" spans="1:14" s="2" customFormat="1">
      <c r="A260" s="4"/>
      <c r="B260" s="5"/>
      <c r="C260" s="5"/>
      <c r="D260" s="103"/>
      <c r="F260" s="3"/>
      <c r="G260" s="3"/>
      <c r="H260" s="3"/>
      <c r="I260"/>
      <c r="J260"/>
      <c r="K260"/>
      <c r="L260"/>
      <c r="M260"/>
      <c r="N260"/>
    </row>
    <row r="261" spans="1:14" s="2" customFormat="1">
      <c r="A261" s="4"/>
      <c r="B261" s="5"/>
      <c r="C261" s="5"/>
      <c r="D261" s="103"/>
      <c r="F261" s="3"/>
      <c r="G261" s="3"/>
      <c r="H261" s="3"/>
      <c r="I261"/>
      <c r="J261"/>
      <c r="K261"/>
      <c r="L261"/>
      <c r="M261"/>
      <c r="N261"/>
    </row>
    <row r="262" spans="1:14" s="2" customFormat="1">
      <c r="A262" s="4"/>
      <c r="B262" s="5"/>
      <c r="C262" s="5"/>
      <c r="D262" s="103"/>
      <c r="F262" s="3"/>
      <c r="G262" s="3"/>
      <c r="H262" s="3"/>
      <c r="I262"/>
      <c r="J262"/>
      <c r="K262"/>
      <c r="L262"/>
      <c r="M262"/>
      <c r="N262"/>
    </row>
    <row r="263" spans="1:14" s="2" customFormat="1">
      <c r="A263" s="4"/>
      <c r="B263" s="5"/>
      <c r="C263" s="5"/>
      <c r="D263" s="103"/>
      <c r="F263" s="3"/>
      <c r="G263" s="3"/>
      <c r="H263" s="3"/>
      <c r="I263"/>
      <c r="J263"/>
      <c r="K263"/>
      <c r="L263"/>
      <c r="M263"/>
      <c r="N263"/>
    </row>
    <row r="264" spans="1:14" s="2" customFormat="1">
      <c r="A264" s="4"/>
      <c r="B264" s="5"/>
      <c r="C264" s="5"/>
      <c r="D264" s="103"/>
      <c r="F264" s="3"/>
      <c r="G264" s="3"/>
      <c r="H264" s="3"/>
      <c r="I264"/>
      <c r="J264"/>
      <c r="K264"/>
      <c r="L264"/>
      <c r="M264"/>
      <c r="N264"/>
    </row>
    <row r="265" spans="1:14" s="2" customFormat="1">
      <c r="A265" s="4"/>
      <c r="B265" s="5"/>
      <c r="C265" s="5"/>
      <c r="D265" s="103"/>
      <c r="F265" s="3"/>
      <c r="G265" s="3"/>
      <c r="H265" s="3"/>
      <c r="I265"/>
      <c r="J265"/>
      <c r="K265"/>
      <c r="L265"/>
      <c r="M265"/>
      <c r="N265"/>
    </row>
    <row r="266" spans="1:14" s="2" customFormat="1">
      <c r="A266" s="4"/>
      <c r="B266" s="5"/>
      <c r="C266" s="5"/>
      <c r="D266" s="103"/>
      <c r="F266" s="3"/>
      <c r="G266" s="3"/>
      <c r="H266" s="3"/>
      <c r="I266"/>
      <c r="J266"/>
      <c r="K266"/>
      <c r="L266"/>
      <c r="M266"/>
      <c r="N266"/>
    </row>
    <row r="267" spans="1:14" s="2" customFormat="1">
      <c r="A267" s="4"/>
      <c r="B267" s="5"/>
      <c r="C267" s="5"/>
      <c r="D267" s="103"/>
      <c r="F267" s="3"/>
      <c r="G267" s="3"/>
      <c r="H267" s="3"/>
      <c r="I267"/>
      <c r="J267"/>
      <c r="K267"/>
      <c r="L267"/>
      <c r="M267"/>
      <c r="N267"/>
    </row>
    <row r="268" spans="1:14" s="2" customFormat="1">
      <c r="A268" s="4"/>
      <c r="B268" s="5"/>
      <c r="C268" s="5"/>
      <c r="D268" s="103"/>
      <c r="F268" s="3"/>
      <c r="G268" s="3"/>
      <c r="H268" s="3"/>
      <c r="I268"/>
      <c r="J268"/>
      <c r="K268"/>
      <c r="L268"/>
      <c r="M268"/>
      <c r="N268"/>
    </row>
    <row r="269" spans="1:14" s="2" customFormat="1">
      <c r="A269" s="4"/>
      <c r="B269" s="5"/>
      <c r="C269" s="5"/>
      <c r="D269" s="103"/>
      <c r="F269" s="3"/>
      <c r="G269" s="3"/>
      <c r="H269" s="3"/>
      <c r="I269"/>
      <c r="J269"/>
      <c r="K269"/>
      <c r="L269"/>
      <c r="M269"/>
      <c r="N269"/>
    </row>
    <row r="270" spans="1:14" s="2" customFormat="1">
      <c r="A270" s="4"/>
      <c r="B270" s="5"/>
      <c r="C270" s="5"/>
      <c r="D270" s="103"/>
      <c r="F270" s="3"/>
      <c r="G270" s="3"/>
      <c r="H270" s="3"/>
      <c r="I270"/>
      <c r="J270"/>
      <c r="K270"/>
      <c r="L270"/>
      <c r="M270"/>
      <c r="N270"/>
    </row>
    <row r="271" spans="1:14" s="2" customFormat="1">
      <c r="A271" s="4"/>
      <c r="B271" s="5"/>
      <c r="C271" s="5"/>
      <c r="D271" s="103"/>
      <c r="F271" s="3"/>
      <c r="G271" s="3"/>
      <c r="H271" s="3"/>
      <c r="I271"/>
      <c r="J271"/>
      <c r="K271"/>
      <c r="L271"/>
      <c r="M271"/>
      <c r="N271"/>
    </row>
    <row r="272" spans="1:14" s="2" customFormat="1">
      <c r="A272" s="4"/>
      <c r="B272" s="5"/>
      <c r="C272" s="5"/>
      <c r="D272" s="103"/>
      <c r="F272" s="3"/>
      <c r="G272" s="3"/>
      <c r="H272" s="3"/>
      <c r="I272"/>
      <c r="J272"/>
      <c r="K272"/>
      <c r="L272"/>
      <c r="M272"/>
      <c r="N272"/>
    </row>
    <row r="273" spans="1:14" s="2" customFormat="1">
      <c r="A273" s="4"/>
      <c r="B273" s="5"/>
      <c r="C273" s="5"/>
      <c r="D273" s="103"/>
      <c r="F273" s="3"/>
      <c r="G273" s="3"/>
      <c r="H273" s="3"/>
      <c r="I273"/>
      <c r="J273"/>
      <c r="K273"/>
      <c r="L273"/>
      <c r="M273"/>
      <c r="N273"/>
    </row>
    <row r="274" spans="1:14" s="2" customFormat="1">
      <c r="A274" s="4"/>
      <c r="B274" s="5"/>
      <c r="C274" s="5"/>
      <c r="D274" s="103"/>
      <c r="F274" s="3"/>
      <c r="G274" s="3"/>
      <c r="H274" s="3"/>
      <c r="I274"/>
      <c r="J274"/>
      <c r="K274"/>
      <c r="L274"/>
      <c r="M274"/>
      <c r="N274"/>
    </row>
    <row r="275" spans="1:14" s="2" customFormat="1">
      <c r="A275" s="4"/>
      <c r="B275" s="5"/>
      <c r="C275" s="5"/>
      <c r="D275" s="103"/>
      <c r="F275" s="3"/>
      <c r="G275" s="3"/>
      <c r="H275" s="3"/>
      <c r="I275"/>
      <c r="J275"/>
      <c r="K275"/>
      <c r="L275"/>
      <c r="M275"/>
      <c r="N275"/>
    </row>
    <row r="276" spans="1:14" s="2" customFormat="1">
      <c r="A276" s="4"/>
      <c r="B276" s="5"/>
      <c r="C276" s="5"/>
      <c r="D276" s="103"/>
      <c r="F276" s="3"/>
      <c r="G276" s="3"/>
      <c r="H276" s="3"/>
      <c r="I276"/>
      <c r="J276"/>
      <c r="K276"/>
      <c r="L276"/>
      <c r="M276"/>
      <c r="N276"/>
    </row>
    <row r="277" spans="1:14" s="2" customFormat="1">
      <c r="A277" s="4"/>
      <c r="B277" s="5"/>
      <c r="C277" s="5"/>
      <c r="D277" s="103"/>
      <c r="F277" s="3"/>
      <c r="G277" s="3"/>
      <c r="H277" s="3"/>
      <c r="I277"/>
      <c r="J277"/>
      <c r="K277"/>
      <c r="L277"/>
      <c r="M277"/>
      <c r="N277"/>
    </row>
    <row r="278" spans="1:14" s="2" customFormat="1">
      <c r="A278" s="4"/>
      <c r="B278" s="5"/>
      <c r="C278" s="5"/>
      <c r="D278" s="103"/>
      <c r="F278" s="3"/>
      <c r="G278" s="3"/>
      <c r="H278" s="3"/>
      <c r="I278"/>
      <c r="J278"/>
      <c r="K278"/>
      <c r="L278"/>
      <c r="M278"/>
      <c r="N278"/>
    </row>
    <row r="279" spans="1:14" s="2" customFormat="1">
      <c r="A279" s="4"/>
      <c r="B279" s="5"/>
      <c r="C279" s="5"/>
      <c r="D279" s="103"/>
      <c r="F279" s="3"/>
      <c r="G279" s="3"/>
      <c r="H279" s="3"/>
      <c r="I279"/>
      <c r="J279"/>
      <c r="K279"/>
      <c r="L279"/>
      <c r="M279"/>
      <c r="N279"/>
    </row>
    <row r="280" spans="1:14" s="2" customFormat="1">
      <c r="A280" s="4"/>
      <c r="B280" s="5"/>
      <c r="C280" s="5"/>
      <c r="D280" s="103"/>
      <c r="F280" s="3"/>
      <c r="G280" s="3"/>
      <c r="H280" s="3"/>
      <c r="I280"/>
      <c r="J280"/>
      <c r="K280"/>
      <c r="L280"/>
      <c r="M280"/>
      <c r="N280"/>
    </row>
    <row r="281" spans="1:14" s="2" customFormat="1">
      <c r="A281" s="4"/>
      <c r="B281" s="5"/>
      <c r="C281" s="5"/>
      <c r="D281" s="103"/>
      <c r="F281" s="3"/>
      <c r="G281" s="3"/>
      <c r="H281" s="3"/>
      <c r="I281"/>
      <c r="J281"/>
      <c r="K281"/>
      <c r="L281"/>
      <c r="M281"/>
      <c r="N281"/>
    </row>
    <row r="282" spans="1:14" s="2" customFormat="1">
      <c r="A282" s="4"/>
      <c r="B282" s="5"/>
      <c r="C282" s="5"/>
      <c r="D282" s="103"/>
      <c r="F282" s="3"/>
      <c r="G282" s="3"/>
      <c r="H282" s="3"/>
      <c r="I282"/>
      <c r="J282"/>
      <c r="K282"/>
      <c r="L282"/>
      <c r="M282"/>
      <c r="N282"/>
    </row>
    <row r="283" spans="1:14" s="2" customFormat="1">
      <c r="A283" s="4"/>
      <c r="B283" s="5"/>
      <c r="C283" s="5"/>
      <c r="D283" s="103"/>
      <c r="F283" s="3"/>
      <c r="G283" s="3"/>
      <c r="H283" s="3"/>
      <c r="I283"/>
      <c r="J283"/>
      <c r="K283"/>
      <c r="L283"/>
      <c r="M283"/>
      <c r="N283"/>
    </row>
    <row r="284" spans="1:14" s="2" customFormat="1">
      <c r="A284" s="4"/>
      <c r="B284" s="5"/>
      <c r="C284" s="5"/>
      <c r="D284" s="103"/>
      <c r="F284" s="3"/>
      <c r="G284" s="3"/>
      <c r="H284" s="3"/>
      <c r="I284"/>
      <c r="J284"/>
      <c r="K284"/>
      <c r="L284"/>
      <c r="M284"/>
      <c r="N284"/>
    </row>
    <row r="285" spans="1:14" s="2" customFormat="1">
      <c r="A285" s="4"/>
      <c r="B285" s="5"/>
      <c r="C285" s="5"/>
      <c r="D285" s="103"/>
      <c r="F285" s="3"/>
      <c r="G285" s="3"/>
      <c r="H285" s="3"/>
      <c r="I285"/>
      <c r="J285"/>
      <c r="K285"/>
      <c r="L285"/>
      <c r="M285"/>
      <c r="N285"/>
    </row>
    <row r="286" spans="1:14" s="2" customFormat="1">
      <c r="A286" s="4"/>
      <c r="B286" s="5"/>
      <c r="C286" s="5"/>
      <c r="D286" s="103"/>
      <c r="F286" s="3"/>
      <c r="G286" s="3"/>
      <c r="H286" s="3"/>
      <c r="I286"/>
      <c r="J286"/>
      <c r="K286"/>
      <c r="L286"/>
      <c r="M286"/>
      <c r="N286"/>
    </row>
    <row r="287" spans="1:14" s="2" customFormat="1">
      <c r="A287" s="4"/>
      <c r="B287" s="5"/>
      <c r="C287" s="5"/>
      <c r="D287" s="103"/>
      <c r="F287" s="3"/>
      <c r="G287" s="3"/>
      <c r="H287" s="3"/>
      <c r="I287"/>
      <c r="J287"/>
      <c r="K287"/>
      <c r="L287"/>
      <c r="M287"/>
      <c r="N287"/>
    </row>
    <row r="288" spans="1:14" s="2" customFormat="1">
      <c r="A288" s="4"/>
      <c r="B288" s="5"/>
      <c r="C288" s="5"/>
      <c r="D288" s="103"/>
      <c r="F288" s="3"/>
      <c r="G288" s="3"/>
      <c r="H288" s="3"/>
      <c r="I288"/>
      <c r="J288"/>
      <c r="K288"/>
      <c r="L288"/>
      <c r="M288"/>
      <c r="N288"/>
    </row>
    <row r="289" spans="1:14" s="2" customFormat="1">
      <c r="A289" s="4"/>
      <c r="B289" s="5"/>
      <c r="C289" s="5"/>
      <c r="D289" s="103"/>
      <c r="F289" s="3"/>
      <c r="G289" s="3"/>
      <c r="H289" s="3"/>
      <c r="I289"/>
      <c r="J289"/>
      <c r="K289"/>
      <c r="L289"/>
      <c r="M289"/>
      <c r="N289"/>
    </row>
    <row r="290" spans="1:14" s="2" customFormat="1">
      <c r="A290" s="4"/>
      <c r="B290" s="5"/>
      <c r="C290" s="5"/>
      <c r="D290" s="103"/>
      <c r="F290" s="3"/>
      <c r="G290" s="3"/>
      <c r="H290" s="3"/>
      <c r="I290"/>
      <c r="J290"/>
      <c r="K290"/>
      <c r="L290"/>
      <c r="M290"/>
      <c r="N290"/>
    </row>
    <row r="291" spans="1:14" s="2" customFormat="1">
      <c r="A291" s="4"/>
      <c r="B291" s="5"/>
      <c r="C291" s="5"/>
      <c r="D291" s="103"/>
      <c r="F291" s="3"/>
      <c r="G291" s="3"/>
      <c r="H291" s="3"/>
      <c r="I291"/>
      <c r="J291"/>
      <c r="K291"/>
      <c r="L291"/>
      <c r="M291"/>
      <c r="N291"/>
    </row>
    <row r="292" spans="1:14" s="2" customFormat="1">
      <c r="A292" s="4"/>
      <c r="B292" s="5"/>
      <c r="C292" s="5"/>
      <c r="D292" s="103"/>
      <c r="F292" s="3"/>
      <c r="G292" s="3"/>
      <c r="H292" s="3"/>
      <c r="I292"/>
      <c r="J292"/>
      <c r="K292"/>
      <c r="L292"/>
      <c r="M292"/>
      <c r="N292"/>
    </row>
    <row r="293" spans="1:14" s="2" customFormat="1">
      <c r="A293" s="4"/>
      <c r="B293" s="5"/>
      <c r="C293" s="5"/>
      <c r="D293" s="103"/>
      <c r="F293" s="3"/>
      <c r="G293" s="3"/>
      <c r="H293" s="3"/>
      <c r="I293"/>
      <c r="J293"/>
      <c r="K293"/>
      <c r="L293"/>
      <c r="M293"/>
      <c r="N293"/>
    </row>
    <row r="294" spans="1:14" s="2" customFormat="1">
      <c r="A294" s="4"/>
      <c r="B294" s="5"/>
      <c r="C294" s="5"/>
      <c r="D294" s="103"/>
      <c r="F294" s="3"/>
      <c r="G294" s="3"/>
      <c r="H294" s="3"/>
      <c r="I294"/>
      <c r="J294"/>
      <c r="K294"/>
      <c r="L294"/>
      <c r="M294"/>
      <c r="N294"/>
    </row>
    <row r="295" spans="1:14" s="2" customFormat="1">
      <c r="A295" s="4"/>
      <c r="B295" s="5"/>
      <c r="C295" s="5"/>
      <c r="D295" s="103"/>
      <c r="F295" s="3"/>
      <c r="G295" s="3"/>
      <c r="H295" s="3"/>
      <c r="I295"/>
      <c r="J295"/>
      <c r="K295"/>
      <c r="L295"/>
      <c r="M295"/>
      <c r="N295"/>
    </row>
    <row r="296" spans="1:14" s="2" customFormat="1">
      <c r="A296" s="4"/>
      <c r="B296" s="5"/>
      <c r="C296" s="5"/>
      <c r="D296" s="103"/>
      <c r="F296" s="3"/>
      <c r="G296" s="3"/>
      <c r="H296" s="3"/>
      <c r="I296"/>
      <c r="J296"/>
      <c r="K296"/>
      <c r="L296"/>
      <c r="M296"/>
      <c r="N296"/>
    </row>
    <row r="297" spans="1:14" s="2" customFormat="1">
      <c r="A297" s="4"/>
      <c r="B297" s="5"/>
      <c r="C297" s="5"/>
      <c r="D297" s="103"/>
      <c r="F297" s="3"/>
      <c r="G297" s="3"/>
      <c r="H297" s="3"/>
      <c r="I297"/>
      <c r="J297"/>
      <c r="K297"/>
      <c r="L297"/>
      <c r="M297"/>
      <c r="N297"/>
    </row>
    <row r="298" spans="1:14" s="2" customFormat="1">
      <c r="A298" s="4"/>
      <c r="B298" s="5"/>
      <c r="C298" s="5"/>
      <c r="D298" s="103"/>
      <c r="F298" s="3"/>
      <c r="G298" s="3"/>
      <c r="H298" s="3"/>
      <c r="I298"/>
      <c r="J298"/>
      <c r="K298"/>
      <c r="L298"/>
      <c r="M298"/>
      <c r="N298"/>
    </row>
    <row r="299" spans="1:14" s="2" customFormat="1">
      <c r="A299" s="4"/>
      <c r="B299" s="5"/>
      <c r="C299" s="5"/>
      <c r="D299" s="103"/>
      <c r="F299" s="3"/>
      <c r="G299" s="3"/>
      <c r="H299" s="3"/>
      <c r="I299"/>
      <c r="J299"/>
      <c r="K299"/>
      <c r="L299"/>
      <c r="M299"/>
      <c r="N299"/>
    </row>
    <row r="300" spans="1:14" s="2" customFormat="1">
      <c r="A300" s="4"/>
      <c r="B300" s="5"/>
      <c r="C300" s="5"/>
      <c r="D300" s="103"/>
      <c r="F300" s="3"/>
      <c r="G300" s="3"/>
      <c r="H300" s="3"/>
      <c r="I300"/>
      <c r="J300"/>
      <c r="K300"/>
      <c r="L300"/>
      <c r="M300"/>
      <c r="N300"/>
    </row>
    <row r="301" spans="1:14" s="2" customFormat="1">
      <c r="A301" s="4"/>
      <c r="B301" s="5"/>
      <c r="C301" s="5"/>
      <c r="D301" s="103"/>
      <c r="F301" s="3"/>
      <c r="G301" s="3"/>
      <c r="H301" s="3"/>
      <c r="I301"/>
      <c r="J301"/>
      <c r="K301"/>
      <c r="L301"/>
      <c r="M301"/>
      <c r="N301"/>
    </row>
    <row r="302" spans="1:14" s="2" customFormat="1">
      <c r="A302" s="4"/>
      <c r="B302" s="5"/>
      <c r="C302" s="5"/>
      <c r="D302" s="103"/>
      <c r="F302" s="3"/>
      <c r="G302" s="3"/>
      <c r="H302" s="3"/>
      <c r="I302"/>
      <c r="J302"/>
      <c r="K302"/>
      <c r="L302"/>
      <c r="M302"/>
      <c r="N302"/>
    </row>
    <row r="303" spans="1:14" s="2" customFormat="1">
      <c r="A303" s="4"/>
      <c r="B303" s="5"/>
      <c r="C303" s="5"/>
      <c r="D303" s="103"/>
      <c r="F303" s="3"/>
      <c r="G303" s="3"/>
      <c r="H303" s="3"/>
      <c r="I303"/>
      <c r="J303"/>
      <c r="K303"/>
      <c r="L303"/>
      <c r="M303"/>
      <c r="N303"/>
    </row>
    <row r="304" spans="1:14" s="2" customFormat="1">
      <c r="A304" s="4"/>
      <c r="B304" s="5"/>
      <c r="C304" s="5"/>
      <c r="D304" s="103"/>
      <c r="F304" s="3"/>
      <c r="G304" s="3"/>
      <c r="H304" s="3"/>
      <c r="I304"/>
      <c r="J304"/>
      <c r="K304"/>
      <c r="L304"/>
      <c r="M304"/>
      <c r="N304"/>
    </row>
    <row r="305" spans="1:14" s="2" customFormat="1">
      <c r="A305" s="4"/>
      <c r="B305" s="5"/>
      <c r="C305" s="5"/>
      <c r="D305" s="103"/>
      <c r="F305" s="3"/>
      <c r="G305" s="3"/>
      <c r="H305" s="3"/>
      <c r="I305"/>
      <c r="J305"/>
      <c r="K305"/>
      <c r="L305"/>
      <c r="M305"/>
      <c r="N305"/>
    </row>
    <row r="306" spans="1:14" s="2" customFormat="1">
      <c r="A306" s="4"/>
      <c r="B306" s="5"/>
      <c r="C306" s="5"/>
      <c r="D306" s="103"/>
      <c r="F306" s="3"/>
      <c r="G306" s="3"/>
      <c r="H306" s="3"/>
      <c r="I306"/>
      <c r="J306"/>
      <c r="K306"/>
      <c r="L306"/>
      <c r="M306"/>
      <c r="N306"/>
    </row>
    <row r="307" spans="1:14" s="2" customFormat="1">
      <c r="A307" s="4"/>
      <c r="B307" s="5"/>
      <c r="C307" s="5"/>
      <c r="D307" s="103"/>
      <c r="F307" s="3"/>
      <c r="G307" s="3"/>
      <c r="H307" s="3"/>
      <c r="I307"/>
      <c r="J307"/>
      <c r="K307"/>
      <c r="L307"/>
      <c r="M307"/>
      <c r="N307"/>
    </row>
    <row r="308" spans="1:14" s="2" customFormat="1">
      <c r="A308" s="4"/>
      <c r="B308" s="5"/>
      <c r="C308" s="5"/>
      <c r="D308" s="103"/>
      <c r="F308" s="3"/>
      <c r="G308" s="3"/>
      <c r="H308" s="3"/>
      <c r="I308"/>
      <c r="J308"/>
      <c r="K308"/>
      <c r="L308"/>
      <c r="M308"/>
      <c r="N308"/>
    </row>
    <row r="309" spans="1:14" s="2" customFormat="1">
      <c r="A309" s="4"/>
      <c r="B309" s="5"/>
      <c r="C309" s="5"/>
      <c r="D309" s="103"/>
      <c r="F309" s="3"/>
      <c r="G309" s="3"/>
      <c r="H309" s="3"/>
      <c r="I309"/>
      <c r="J309"/>
      <c r="K309"/>
      <c r="L309"/>
      <c r="M309"/>
      <c r="N309"/>
    </row>
    <row r="310" spans="1:14" s="2" customFormat="1">
      <c r="A310" s="4"/>
      <c r="B310" s="5"/>
      <c r="C310" s="5"/>
      <c r="D310" s="103"/>
      <c r="F310" s="3"/>
      <c r="G310" s="3"/>
      <c r="H310" s="3"/>
      <c r="I310"/>
      <c r="J310"/>
      <c r="K310"/>
      <c r="L310"/>
      <c r="M310"/>
      <c r="N310"/>
    </row>
    <row r="311" spans="1:14" s="2" customFormat="1">
      <c r="A311" s="4"/>
      <c r="B311" s="5"/>
      <c r="C311" s="5"/>
      <c r="D311" s="103"/>
      <c r="F311" s="3"/>
      <c r="G311" s="3"/>
      <c r="H311" s="3"/>
      <c r="I311"/>
      <c r="J311"/>
      <c r="K311"/>
      <c r="L311"/>
      <c r="M311"/>
      <c r="N311"/>
    </row>
    <row r="312" spans="1:14" s="2" customFormat="1">
      <c r="A312" s="4"/>
      <c r="B312" s="5"/>
      <c r="C312" s="5"/>
      <c r="D312" s="103"/>
      <c r="F312" s="3"/>
      <c r="G312" s="3"/>
      <c r="H312" s="3"/>
      <c r="I312"/>
      <c r="J312"/>
      <c r="K312"/>
      <c r="L312"/>
      <c r="M312"/>
      <c r="N312"/>
    </row>
    <row r="313" spans="1:14" s="2" customFormat="1">
      <c r="A313" s="4"/>
      <c r="B313" s="5"/>
      <c r="C313" s="5"/>
      <c r="D313" s="103"/>
      <c r="F313" s="3"/>
      <c r="G313" s="3"/>
      <c r="H313" s="3"/>
      <c r="I313"/>
      <c r="J313"/>
      <c r="K313"/>
      <c r="L313"/>
      <c r="M313"/>
      <c r="N313"/>
    </row>
    <row r="314" spans="1:14" s="2" customFormat="1">
      <c r="A314" s="4"/>
      <c r="B314" s="5"/>
      <c r="C314" s="5"/>
      <c r="D314" s="103"/>
      <c r="F314" s="3"/>
      <c r="G314" s="3"/>
      <c r="H314" s="3"/>
      <c r="I314"/>
      <c r="J314"/>
      <c r="K314"/>
      <c r="L314"/>
      <c r="M314"/>
      <c r="N314"/>
    </row>
    <row r="315" spans="1:14" s="2" customFormat="1">
      <c r="A315" s="4"/>
      <c r="B315" s="5"/>
      <c r="C315" s="5"/>
      <c r="D315" s="103"/>
      <c r="F315" s="3"/>
      <c r="G315" s="3"/>
      <c r="H315" s="3"/>
      <c r="I315"/>
      <c r="J315"/>
      <c r="K315"/>
      <c r="L315"/>
      <c r="M315"/>
      <c r="N315"/>
    </row>
    <row r="316" spans="1:14" s="2" customFormat="1">
      <c r="A316" s="4"/>
      <c r="B316" s="5"/>
      <c r="C316" s="5"/>
      <c r="D316" s="103"/>
      <c r="F316" s="3"/>
      <c r="G316" s="3"/>
      <c r="H316" s="3"/>
      <c r="I316"/>
      <c r="J316"/>
      <c r="K316"/>
      <c r="L316"/>
      <c r="M316"/>
      <c r="N316"/>
    </row>
    <row r="317" spans="1:14" s="2" customFormat="1">
      <c r="A317" s="4"/>
      <c r="B317" s="5"/>
      <c r="C317" s="5"/>
      <c r="D317" s="103"/>
      <c r="F317" s="3"/>
      <c r="G317" s="3"/>
      <c r="H317" s="3"/>
      <c r="I317"/>
      <c r="J317"/>
      <c r="K317"/>
      <c r="L317"/>
      <c r="M317"/>
      <c r="N317"/>
    </row>
    <row r="318" spans="1:14" s="2" customFormat="1">
      <c r="A318" s="4"/>
      <c r="B318" s="5"/>
      <c r="C318" s="5"/>
      <c r="D318" s="103"/>
      <c r="F318" s="3"/>
      <c r="G318" s="3"/>
      <c r="H318" s="3"/>
      <c r="I318"/>
      <c r="J318"/>
      <c r="K318"/>
      <c r="L318"/>
      <c r="M318"/>
      <c r="N318"/>
    </row>
    <row r="319" spans="1:14" s="2" customFormat="1">
      <c r="A319" s="4"/>
      <c r="B319" s="5"/>
      <c r="C319" s="5"/>
      <c r="D319" s="103"/>
      <c r="F319" s="3"/>
      <c r="G319" s="3"/>
      <c r="H319" s="3"/>
      <c r="I319"/>
      <c r="J319"/>
      <c r="K319"/>
      <c r="L319"/>
      <c r="M319"/>
      <c r="N319"/>
    </row>
    <row r="320" spans="1:14" s="2" customFormat="1">
      <c r="A320" s="4"/>
      <c r="B320" s="5"/>
      <c r="C320" s="5"/>
      <c r="D320" s="103"/>
      <c r="F320" s="3"/>
      <c r="G320" s="3"/>
      <c r="H320" s="3"/>
      <c r="I320"/>
      <c r="J320"/>
      <c r="K320"/>
      <c r="L320"/>
      <c r="M320"/>
      <c r="N320"/>
    </row>
    <row r="321" spans="1:14" s="2" customFormat="1">
      <c r="A321" s="4"/>
      <c r="B321" s="5"/>
      <c r="C321" s="5"/>
      <c r="D321" s="103"/>
      <c r="F321" s="3"/>
      <c r="G321" s="3"/>
      <c r="H321" s="3"/>
      <c r="I321"/>
      <c r="J321"/>
      <c r="K321"/>
      <c r="L321"/>
      <c r="M321"/>
      <c r="N321"/>
    </row>
    <row r="322" spans="1:14" s="2" customFormat="1">
      <c r="A322" s="4"/>
      <c r="B322" s="5"/>
      <c r="C322" s="5"/>
      <c r="D322" s="103"/>
      <c r="F322" s="3"/>
      <c r="G322" s="3"/>
      <c r="H322" s="3"/>
      <c r="I322"/>
      <c r="J322"/>
      <c r="K322"/>
      <c r="L322"/>
      <c r="M322"/>
      <c r="N322"/>
    </row>
    <row r="323" spans="1:14" s="2" customFormat="1">
      <c r="A323" s="4"/>
      <c r="B323" s="5"/>
      <c r="C323" s="5"/>
      <c r="D323" s="103"/>
      <c r="F323" s="3"/>
      <c r="G323" s="3"/>
      <c r="H323" s="3"/>
      <c r="I323"/>
      <c r="J323"/>
      <c r="K323"/>
      <c r="L323"/>
      <c r="M323"/>
      <c r="N323"/>
    </row>
    <row r="324" spans="1:14" s="2" customFormat="1">
      <c r="A324" s="4"/>
      <c r="B324" s="5"/>
      <c r="C324" s="5"/>
      <c r="D324" s="103"/>
      <c r="F324" s="3"/>
      <c r="G324" s="3"/>
      <c r="H324" s="3"/>
      <c r="I324"/>
      <c r="J324"/>
      <c r="K324"/>
      <c r="L324"/>
      <c r="M324"/>
      <c r="N324"/>
    </row>
    <row r="325" spans="1:14" s="2" customFormat="1">
      <c r="A325" s="4"/>
      <c r="B325" s="5"/>
      <c r="C325" s="5"/>
      <c r="D325" s="103"/>
      <c r="F325" s="3"/>
      <c r="G325" s="3"/>
      <c r="H325" s="3"/>
      <c r="I325"/>
      <c r="J325"/>
      <c r="K325"/>
      <c r="L325"/>
      <c r="M325"/>
      <c r="N325"/>
    </row>
    <row r="326" spans="1:14" s="2" customFormat="1">
      <c r="A326" s="4"/>
      <c r="B326" s="5"/>
      <c r="C326" s="5"/>
      <c r="D326" s="103"/>
      <c r="F326" s="3"/>
      <c r="G326" s="3"/>
      <c r="H326" s="3"/>
      <c r="I326"/>
      <c r="J326"/>
      <c r="K326"/>
      <c r="L326"/>
      <c r="M326"/>
      <c r="N326"/>
    </row>
    <row r="327" spans="1:14" s="2" customFormat="1">
      <c r="A327" s="4"/>
      <c r="B327" s="5"/>
      <c r="C327" s="5"/>
      <c r="D327" s="103"/>
      <c r="F327" s="3"/>
      <c r="G327" s="3"/>
      <c r="H327" s="3"/>
      <c r="I327"/>
      <c r="J327"/>
      <c r="K327"/>
      <c r="L327"/>
      <c r="M327"/>
      <c r="N327"/>
    </row>
    <row r="328" spans="1:14" s="2" customFormat="1">
      <c r="A328" s="4"/>
      <c r="B328" s="5"/>
      <c r="C328" s="5"/>
      <c r="D328" s="103"/>
      <c r="F328" s="3"/>
      <c r="G328" s="3"/>
      <c r="H328" s="3"/>
      <c r="I328"/>
      <c r="J328"/>
      <c r="K328"/>
      <c r="L328"/>
      <c r="M328"/>
      <c r="N328"/>
    </row>
    <row r="329" spans="1:14" s="2" customFormat="1">
      <c r="A329" s="4"/>
      <c r="B329" s="5"/>
      <c r="C329" s="5"/>
      <c r="D329" s="103"/>
      <c r="F329" s="3"/>
      <c r="G329" s="3"/>
      <c r="H329" s="3"/>
      <c r="I329"/>
      <c r="J329"/>
      <c r="K329"/>
      <c r="L329"/>
      <c r="M329"/>
      <c r="N329"/>
    </row>
    <row r="330" spans="1:14" s="2" customFormat="1">
      <c r="A330" s="4"/>
      <c r="B330" s="5"/>
      <c r="C330" s="5"/>
      <c r="D330" s="103"/>
      <c r="F330" s="3"/>
      <c r="G330" s="3"/>
      <c r="H330" s="3"/>
      <c r="I330"/>
      <c r="J330"/>
      <c r="K330"/>
      <c r="L330"/>
      <c r="M330"/>
      <c r="N330"/>
    </row>
    <row r="331" spans="1:14" s="2" customFormat="1">
      <c r="A331" s="4"/>
      <c r="B331" s="5"/>
      <c r="C331" s="5"/>
      <c r="D331" s="103"/>
      <c r="F331" s="3"/>
      <c r="G331" s="3"/>
      <c r="H331" s="3"/>
      <c r="I331"/>
      <c r="J331"/>
      <c r="K331"/>
      <c r="L331"/>
      <c r="M331"/>
      <c r="N331"/>
    </row>
    <row r="332" spans="1:14" s="2" customFormat="1">
      <c r="A332" s="4"/>
      <c r="B332" s="5"/>
      <c r="C332" s="5"/>
      <c r="D332" s="103"/>
      <c r="F332" s="3"/>
      <c r="G332" s="3"/>
      <c r="H332" s="3"/>
      <c r="I332"/>
      <c r="J332"/>
      <c r="K332"/>
      <c r="L332"/>
      <c r="M332"/>
      <c r="N332"/>
    </row>
    <row r="333" spans="1:14" s="2" customFormat="1">
      <c r="A333" s="4"/>
      <c r="B333" s="5"/>
      <c r="C333" s="5"/>
      <c r="D333" s="103"/>
      <c r="F333" s="3"/>
      <c r="G333" s="3"/>
      <c r="H333" s="3"/>
      <c r="I333"/>
      <c r="J333"/>
      <c r="K333"/>
      <c r="L333"/>
      <c r="M333"/>
      <c r="N333"/>
    </row>
    <row r="334" spans="1:14" s="2" customFormat="1">
      <c r="A334" s="4"/>
      <c r="B334" s="5"/>
      <c r="C334" s="5"/>
      <c r="D334" s="103"/>
      <c r="F334" s="3"/>
      <c r="G334" s="3"/>
      <c r="H334" s="3"/>
      <c r="I334"/>
      <c r="J334"/>
      <c r="K334"/>
      <c r="L334"/>
      <c r="M334"/>
      <c r="N334"/>
    </row>
    <row r="335" spans="1:14" s="2" customFormat="1">
      <c r="A335" s="4"/>
      <c r="B335" s="5"/>
      <c r="C335" s="5"/>
      <c r="D335" s="103"/>
      <c r="F335" s="3"/>
      <c r="G335" s="3"/>
      <c r="H335" s="3"/>
      <c r="I335"/>
      <c r="J335"/>
      <c r="K335"/>
      <c r="L335"/>
      <c r="M335"/>
      <c r="N335"/>
    </row>
    <row r="336" spans="1:14" s="2" customFormat="1">
      <c r="A336" s="4"/>
      <c r="B336" s="5"/>
      <c r="C336" s="5"/>
      <c r="D336" s="103"/>
      <c r="F336" s="3"/>
      <c r="G336" s="3"/>
      <c r="H336" s="3"/>
      <c r="I336"/>
      <c r="J336"/>
      <c r="K336"/>
      <c r="L336"/>
      <c r="M336"/>
      <c r="N336"/>
    </row>
    <row r="337" spans="1:14" s="2" customFormat="1">
      <c r="A337" s="4"/>
      <c r="B337" s="5"/>
      <c r="C337" s="5"/>
      <c r="D337" s="103"/>
      <c r="F337" s="3"/>
      <c r="G337" s="3"/>
      <c r="H337" s="3"/>
      <c r="I337"/>
      <c r="J337"/>
      <c r="K337"/>
      <c r="L337"/>
      <c r="M337"/>
      <c r="N337"/>
    </row>
    <row r="338" spans="1:14" s="2" customFormat="1">
      <c r="A338" s="4"/>
      <c r="B338" s="5"/>
      <c r="C338" s="5"/>
      <c r="D338" s="103"/>
      <c r="F338" s="3"/>
      <c r="G338" s="3"/>
      <c r="H338" s="3"/>
      <c r="I338"/>
      <c r="J338"/>
      <c r="K338"/>
      <c r="L338"/>
      <c r="M338"/>
      <c r="N338"/>
    </row>
    <row r="339" spans="1:14" s="2" customFormat="1">
      <c r="A339" s="4"/>
      <c r="B339" s="5"/>
      <c r="C339" s="5"/>
      <c r="D339" s="103"/>
      <c r="F339" s="3"/>
      <c r="G339" s="3"/>
      <c r="H339" s="3"/>
      <c r="I339"/>
      <c r="J339"/>
      <c r="K339"/>
      <c r="L339"/>
      <c r="M339"/>
      <c r="N339"/>
    </row>
    <row r="340" spans="1:14" s="2" customFormat="1">
      <c r="A340" s="4"/>
      <c r="B340" s="5"/>
      <c r="C340" s="5"/>
      <c r="D340" s="103"/>
      <c r="F340" s="3"/>
      <c r="G340" s="3"/>
      <c r="H340" s="3"/>
      <c r="I340"/>
      <c r="J340"/>
      <c r="K340"/>
      <c r="L340"/>
      <c r="M340"/>
      <c r="N340"/>
    </row>
    <row r="341" spans="1:14" s="2" customFormat="1">
      <c r="A341" s="4"/>
      <c r="B341" s="5"/>
      <c r="C341" s="5"/>
      <c r="D341" s="103"/>
      <c r="F341" s="3"/>
      <c r="G341" s="3"/>
      <c r="H341" s="3"/>
      <c r="I341"/>
      <c r="J341"/>
      <c r="K341"/>
      <c r="L341"/>
      <c r="M341"/>
      <c r="N341"/>
    </row>
    <row r="342" spans="1:14" s="2" customFormat="1">
      <c r="A342" s="4"/>
      <c r="B342" s="5"/>
      <c r="C342" s="5"/>
      <c r="D342" s="103"/>
      <c r="F342" s="3"/>
      <c r="G342" s="3"/>
      <c r="H342" s="3"/>
      <c r="I342"/>
      <c r="J342"/>
      <c r="K342"/>
      <c r="L342"/>
      <c r="M342"/>
      <c r="N342"/>
    </row>
    <row r="343" spans="1:14" s="2" customFormat="1">
      <c r="A343" s="4"/>
      <c r="B343" s="5"/>
      <c r="C343" s="5"/>
      <c r="D343" s="103"/>
      <c r="F343" s="3"/>
      <c r="G343" s="3"/>
      <c r="H343" s="3"/>
      <c r="I343"/>
      <c r="J343"/>
      <c r="K343"/>
      <c r="L343"/>
      <c r="M343"/>
      <c r="N343"/>
    </row>
    <row r="344" spans="1:14" s="2" customFormat="1">
      <c r="A344" s="4"/>
      <c r="B344" s="5"/>
      <c r="C344" s="5"/>
      <c r="D344" s="103"/>
      <c r="F344" s="3"/>
      <c r="G344" s="3"/>
      <c r="H344" s="3"/>
      <c r="I344"/>
      <c r="J344"/>
      <c r="K344"/>
      <c r="L344"/>
      <c r="M344"/>
      <c r="N344"/>
    </row>
    <row r="345" spans="1:14" s="2" customFormat="1">
      <c r="A345" s="4"/>
      <c r="B345" s="5"/>
      <c r="C345" s="5"/>
      <c r="D345" s="103"/>
      <c r="F345" s="3"/>
      <c r="G345" s="3"/>
      <c r="H345" s="3"/>
      <c r="I345"/>
      <c r="J345"/>
      <c r="K345"/>
      <c r="L345"/>
      <c r="M345"/>
      <c r="N345"/>
    </row>
    <row r="346" spans="1:14" s="2" customFormat="1">
      <c r="A346" s="4"/>
      <c r="B346" s="5"/>
      <c r="C346" s="5"/>
      <c r="D346" s="103"/>
      <c r="F346" s="3"/>
      <c r="G346" s="3"/>
      <c r="H346" s="3"/>
      <c r="I346"/>
      <c r="J346"/>
      <c r="K346"/>
      <c r="L346"/>
      <c r="M346"/>
      <c r="N346"/>
    </row>
    <row r="347" spans="1:14" s="2" customFormat="1">
      <c r="A347" s="4"/>
      <c r="B347" s="5"/>
      <c r="C347" s="5"/>
      <c r="D347" s="103"/>
      <c r="F347" s="3"/>
      <c r="G347" s="3"/>
      <c r="H347" s="3"/>
      <c r="I347"/>
      <c r="J347"/>
      <c r="K347"/>
      <c r="L347"/>
      <c r="M347"/>
      <c r="N347"/>
    </row>
    <row r="348" spans="1:14" s="2" customFormat="1">
      <c r="A348" s="4"/>
      <c r="B348" s="5"/>
      <c r="C348" s="5"/>
      <c r="D348" s="103"/>
      <c r="F348" s="3"/>
      <c r="G348" s="3"/>
      <c r="H348" s="3"/>
      <c r="I348"/>
      <c r="J348"/>
      <c r="K348"/>
      <c r="L348"/>
      <c r="M348"/>
      <c r="N348"/>
    </row>
    <row r="349" spans="1:14" s="2" customFormat="1">
      <c r="A349" s="4"/>
      <c r="B349" s="5"/>
      <c r="C349" s="5"/>
      <c r="D349" s="103"/>
      <c r="F349" s="3"/>
      <c r="G349" s="3"/>
      <c r="H349" s="3"/>
      <c r="I349"/>
      <c r="J349"/>
      <c r="K349"/>
      <c r="L349"/>
      <c r="M349"/>
      <c r="N349"/>
    </row>
    <row r="350" spans="1:14" s="2" customFormat="1">
      <c r="A350" s="4"/>
      <c r="B350" s="5"/>
      <c r="C350" s="5"/>
      <c r="D350" s="103"/>
      <c r="F350" s="3"/>
      <c r="G350" s="3"/>
      <c r="H350" s="3"/>
      <c r="I350"/>
      <c r="J350"/>
      <c r="K350"/>
      <c r="L350"/>
      <c r="M350"/>
      <c r="N350"/>
    </row>
    <row r="351" spans="1:14" s="2" customFormat="1">
      <c r="A351" s="4"/>
      <c r="B351" s="5"/>
      <c r="C351" s="5"/>
      <c r="D351" s="103"/>
      <c r="F351" s="3"/>
      <c r="G351" s="3"/>
      <c r="H351" s="3"/>
      <c r="I351"/>
      <c r="J351"/>
      <c r="K351"/>
      <c r="L351"/>
      <c r="M351"/>
      <c r="N351"/>
    </row>
    <row r="352" spans="1:14" s="2" customFormat="1">
      <c r="A352" s="4"/>
      <c r="B352" s="5"/>
      <c r="C352" s="5"/>
      <c r="D352" s="103"/>
      <c r="F352" s="3"/>
      <c r="G352" s="3"/>
      <c r="H352" s="3"/>
      <c r="I352"/>
      <c r="J352"/>
      <c r="K352"/>
      <c r="L352"/>
      <c r="M352"/>
      <c r="N352"/>
    </row>
    <row r="353" spans="1:14" s="2" customFormat="1">
      <c r="A353" s="4"/>
      <c r="B353" s="5"/>
      <c r="C353" s="5"/>
      <c r="D353" s="103"/>
      <c r="F353" s="3"/>
      <c r="G353" s="3"/>
      <c r="H353" s="3"/>
      <c r="I353"/>
      <c r="J353"/>
      <c r="K353"/>
      <c r="L353"/>
      <c r="M353"/>
      <c r="N353"/>
    </row>
    <row r="354" spans="1:14" s="2" customFormat="1">
      <c r="A354" s="4"/>
      <c r="B354" s="5"/>
      <c r="C354" s="5"/>
      <c r="D354" s="103"/>
      <c r="F354" s="3"/>
      <c r="G354" s="3"/>
      <c r="H354" s="3"/>
      <c r="I354"/>
      <c r="J354"/>
      <c r="K354"/>
      <c r="L354"/>
      <c r="M354"/>
      <c r="N354"/>
    </row>
    <row r="355" spans="1:14" s="2" customFormat="1">
      <c r="A355" s="4"/>
      <c r="B355" s="5"/>
      <c r="C355" s="5"/>
      <c r="D355" s="103"/>
      <c r="F355" s="3"/>
      <c r="G355" s="3"/>
      <c r="H355" s="3"/>
      <c r="I355"/>
      <c r="J355"/>
      <c r="K355"/>
      <c r="L355"/>
      <c r="M355"/>
      <c r="N355"/>
    </row>
    <row r="356" spans="1:14" s="2" customFormat="1">
      <c r="A356" s="4"/>
      <c r="B356" s="5"/>
      <c r="C356" s="5"/>
      <c r="D356" s="103"/>
      <c r="F356" s="3"/>
      <c r="G356" s="3"/>
      <c r="H356" s="3"/>
      <c r="I356"/>
      <c r="J356"/>
      <c r="K356"/>
      <c r="L356"/>
      <c r="M356"/>
      <c r="N356"/>
    </row>
    <row r="357" spans="1:14" s="2" customFormat="1">
      <c r="A357" s="4"/>
      <c r="B357" s="5"/>
      <c r="C357" s="5"/>
      <c r="D357" s="103"/>
      <c r="F357" s="3"/>
      <c r="G357" s="3"/>
      <c r="H357" s="3"/>
      <c r="I357"/>
      <c r="J357"/>
      <c r="K357"/>
      <c r="L357"/>
      <c r="M357"/>
      <c r="N357"/>
    </row>
    <row r="358" spans="1:14" s="2" customFormat="1">
      <c r="A358" s="4"/>
      <c r="B358" s="5"/>
      <c r="C358" s="5"/>
      <c r="D358" s="103"/>
      <c r="F358" s="3"/>
      <c r="G358" s="3"/>
      <c r="H358" s="3"/>
      <c r="I358"/>
      <c r="J358"/>
      <c r="K358"/>
      <c r="L358"/>
      <c r="M358"/>
      <c r="N358"/>
    </row>
    <row r="359" spans="1:14" s="2" customFormat="1">
      <c r="A359" s="4"/>
      <c r="B359" s="5"/>
      <c r="C359" s="5"/>
      <c r="D359" s="103"/>
      <c r="F359" s="3"/>
      <c r="G359" s="3"/>
      <c r="H359" s="3"/>
      <c r="I359"/>
      <c r="J359"/>
      <c r="K359"/>
      <c r="L359"/>
      <c r="M359"/>
      <c r="N359"/>
    </row>
    <row r="360" spans="1:14" s="2" customFormat="1">
      <c r="A360" s="4"/>
      <c r="B360" s="5"/>
      <c r="C360" s="5"/>
      <c r="D360" s="103"/>
      <c r="F360" s="3"/>
      <c r="G360" s="3"/>
      <c r="H360" s="3"/>
      <c r="I360"/>
      <c r="J360"/>
      <c r="K360"/>
      <c r="L360"/>
      <c r="M360"/>
      <c r="N360"/>
    </row>
    <row r="361" spans="1:14" s="2" customFormat="1">
      <c r="A361" s="4"/>
      <c r="B361" s="5"/>
      <c r="C361" s="5"/>
      <c r="D361" s="103"/>
      <c r="F361" s="3"/>
      <c r="G361" s="3"/>
      <c r="H361" s="3"/>
      <c r="I361"/>
      <c r="J361"/>
      <c r="K361"/>
      <c r="L361"/>
      <c r="M361"/>
      <c r="N361"/>
    </row>
    <row r="362" spans="1:14" s="2" customFormat="1">
      <c r="A362" s="4"/>
      <c r="B362" s="5"/>
      <c r="C362" s="5"/>
      <c r="D362" s="103"/>
      <c r="F362" s="3"/>
      <c r="G362" s="3"/>
      <c r="H362" s="3"/>
      <c r="I362"/>
      <c r="J362"/>
      <c r="K362"/>
      <c r="L362"/>
      <c r="M362"/>
      <c r="N362"/>
    </row>
    <row r="363" spans="1:14" s="2" customFormat="1">
      <c r="A363" s="4"/>
      <c r="B363" s="5"/>
      <c r="C363" s="5"/>
      <c r="D363" s="103"/>
      <c r="F363" s="3"/>
      <c r="G363" s="3"/>
      <c r="H363" s="3"/>
      <c r="I363"/>
      <c r="J363"/>
      <c r="K363"/>
      <c r="L363"/>
      <c r="M363"/>
      <c r="N363"/>
    </row>
    <row r="364" spans="1:14" s="2" customFormat="1">
      <c r="A364" s="4"/>
      <c r="B364" s="5"/>
      <c r="C364" s="5"/>
      <c r="D364" s="103"/>
      <c r="F364" s="3"/>
      <c r="G364" s="3"/>
      <c r="H364" s="3"/>
      <c r="I364"/>
      <c r="J364"/>
      <c r="K364"/>
      <c r="L364"/>
      <c r="M364"/>
      <c r="N364"/>
    </row>
    <row r="365" spans="1:14" s="2" customFormat="1">
      <c r="A365" s="4"/>
      <c r="B365" s="5"/>
      <c r="C365" s="5"/>
      <c r="D365" s="103"/>
      <c r="F365" s="3"/>
      <c r="G365" s="3"/>
      <c r="H365" s="3"/>
      <c r="I365"/>
      <c r="J365"/>
      <c r="K365"/>
      <c r="L365"/>
      <c r="M365"/>
      <c r="N365"/>
    </row>
    <row r="366" spans="1:14" s="2" customFormat="1">
      <c r="A366" s="4"/>
      <c r="B366" s="5"/>
      <c r="C366" s="5"/>
      <c r="D366" s="103"/>
      <c r="F366" s="3"/>
      <c r="G366" s="3"/>
      <c r="H366" s="3"/>
      <c r="I366"/>
      <c r="J366"/>
      <c r="K366"/>
      <c r="L366"/>
      <c r="M366"/>
      <c r="N366"/>
    </row>
    <row r="367" spans="1:14" s="2" customFormat="1">
      <c r="A367" s="4"/>
      <c r="B367" s="5"/>
      <c r="C367" s="5"/>
      <c r="D367" s="103"/>
      <c r="F367" s="3"/>
      <c r="G367" s="3"/>
      <c r="H367" s="3"/>
      <c r="I367"/>
      <c r="J367"/>
      <c r="K367"/>
      <c r="L367"/>
      <c r="M367"/>
      <c r="N367"/>
    </row>
    <row r="368" spans="1:14" s="2" customFormat="1">
      <c r="A368" s="4"/>
      <c r="B368" s="5"/>
      <c r="C368" s="5"/>
      <c r="D368" s="103"/>
      <c r="F368" s="3"/>
      <c r="G368" s="3"/>
      <c r="H368" s="3"/>
      <c r="I368"/>
      <c r="J368"/>
      <c r="K368"/>
      <c r="L368"/>
      <c r="M368"/>
      <c r="N368"/>
    </row>
    <row r="369" spans="1:14" s="2" customFormat="1">
      <c r="A369" s="4"/>
      <c r="B369" s="5"/>
      <c r="C369" s="5"/>
      <c r="D369" s="103"/>
      <c r="F369" s="3"/>
      <c r="G369" s="3"/>
      <c r="H369" s="3"/>
      <c r="I369"/>
      <c r="J369"/>
      <c r="K369"/>
      <c r="L369"/>
      <c r="M369"/>
      <c r="N369"/>
    </row>
    <row r="370" spans="1:14" s="2" customFormat="1">
      <c r="A370" s="4"/>
      <c r="B370" s="5"/>
      <c r="C370" s="5"/>
      <c r="D370" s="103"/>
      <c r="F370" s="3"/>
      <c r="G370" s="3"/>
      <c r="H370" s="3"/>
      <c r="I370"/>
      <c r="J370"/>
      <c r="K370"/>
      <c r="L370"/>
      <c r="M370"/>
      <c r="N370"/>
    </row>
    <row r="371" spans="1:14" s="2" customFormat="1">
      <c r="A371" s="4"/>
      <c r="B371" s="5"/>
      <c r="C371" s="5"/>
      <c r="D371" s="103"/>
      <c r="F371" s="3"/>
      <c r="G371" s="3"/>
      <c r="H371" s="3"/>
      <c r="I371"/>
      <c r="J371"/>
      <c r="K371"/>
      <c r="L371"/>
      <c r="M371"/>
      <c r="N371"/>
    </row>
    <row r="372" spans="1:14" s="2" customFormat="1">
      <c r="A372" s="4"/>
      <c r="B372" s="5"/>
      <c r="C372" s="5"/>
      <c r="D372" s="103"/>
      <c r="F372" s="3"/>
      <c r="G372" s="3"/>
      <c r="H372" s="3"/>
      <c r="I372"/>
      <c r="J372"/>
      <c r="K372"/>
      <c r="L372"/>
      <c r="M372"/>
      <c r="N372"/>
    </row>
    <row r="373" spans="1:14" s="2" customFormat="1">
      <c r="A373" s="4"/>
      <c r="B373" s="5"/>
      <c r="C373" s="5"/>
      <c r="D373" s="103"/>
      <c r="F373" s="3"/>
      <c r="G373" s="3"/>
      <c r="H373" s="3"/>
      <c r="I373"/>
      <c r="J373"/>
      <c r="K373"/>
      <c r="L373"/>
      <c r="M373"/>
      <c r="N373"/>
    </row>
    <row r="374" spans="1:14" s="2" customFormat="1">
      <c r="A374" s="4"/>
      <c r="B374" s="5"/>
      <c r="C374" s="5"/>
      <c r="D374" s="103"/>
      <c r="F374" s="3"/>
      <c r="G374" s="3"/>
      <c r="H374" s="3"/>
      <c r="I374"/>
      <c r="J374"/>
      <c r="K374"/>
      <c r="L374"/>
      <c r="M374"/>
      <c r="N374"/>
    </row>
    <row r="375" spans="1:14" s="2" customFormat="1">
      <c r="A375" s="4"/>
      <c r="B375" s="5"/>
      <c r="C375" s="5"/>
      <c r="D375" s="103"/>
      <c r="F375" s="3"/>
      <c r="G375" s="3"/>
      <c r="H375" s="3"/>
      <c r="I375"/>
      <c r="J375"/>
      <c r="K375"/>
      <c r="L375"/>
      <c r="M375"/>
      <c r="N375"/>
    </row>
    <row r="376" spans="1:14" s="2" customFormat="1">
      <c r="A376" s="4"/>
      <c r="B376" s="5"/>
      <c r="C376" s="5"/>
      <c r="D376" s="103"/>
      <c r="F376" s="3"/>
      <c r="G376" s="3"/>
      <c r="H376" s="3"/>
      <c r="I376"/>
      <c r="J376"/>
      <c r="K376"/>
      <c r="L376"/>
      <c r="M376"/>
      <c r="N376"/>
    </row>
    <row r="377" spans="1:14" s="2" customFormat="1">
      <c r="A377" s="4"/>
      <c r="B377" s="5"/>
      <c r="C377" s="5"/>
      <c r="D377" s="103"/>
      <c r="F377" s="3"/>
      <c r="G377" s="3"/>
      <c r="H377" s="3"/>
      <c r="I377"/>
      <c r="J377"/>
      <c r="K377"/>
      <c r="L377"/>
      <c r="M377"/>
      <c r="N377"/>
    </row>
    <row r="378" spans="1:14" s="2" customFormat="1">
      <c r="A378" s="4"/>
      <c r="B378" s="5"/>
      <c r="C378" s="5"/>
      <c r="D378" s="103"/>
      <c r="F378" s="3"/>
      <c r="G378" s="3"/>
      <c r="H378" s="3"/>
      <c r="I378"/>
      <c r="J378"/>
      <c r="K378"/>
      <c r="L378"/>
      <c r="M378"/>
      <c r="N378"/>
    </row>
    <row r="379" spans="1:14" s="2" customFormat="1">
      <c r="A379" s="4"/>
      <c r="B379" s="5"/>
      <c r="C379" s="5"/>
      <c r="D379" s="103"/>
      <c r="F379" s="3"/>
      <c r="G379" s="3"/>
      <c r="H379" s="3"/>
      <c r="I379"/>
      <c r="J379"/>
      <c r="K379"/>
      <c r="L379"/>
      <c r="M379"/>
      <c r="N379"/>
    </row>
    <row r="380" spans="1:14" s="2" customFormat="1">
      <c r="A380" s="4"/>
      <c r="B380" s="5"/>
      <c r="C380" s="5"/>
      <c r="D380" s="103"/>
      <c r="F380" s="3"/>
      <c r="G380" s="3"/>
      <c r="H380" s="3"/>
      <c r="I380"/>
      <c r="J380"/>
      <c r="K380"/>
      <c r="L380"/>
      <c r="M380"/>
      <c r="N380"/>
    </row>
    <row r="381" spans="1:14" s="2" customFormat="1">
      <c r="A381" s="4"/>
      <c r="B381" s="5"/>
      <c r="C381" s="5"/>
      <c r="D381" s="103"/>
      <c r="F381" s="3"/>
      <c r="G381" s="3"/>
      <c r="H381" s="3"/>
      <c r="I381"/>
      <c r="J381"/>
      <c r="K381"/>
      <c r="L381"/>
      <c r="M381"/>
      <c r="N381"/>
    </row>
    <row r="382" spans="1:14" s="2" customFormat="1">
      <c r="A382" s="4"/>
      <c r="B382" s="5"/>
      <c r="C382" s="5"/>
      <c r="D382" s="103"/>
      <c r="F382" s="3"/>
      <c r="G382" s="3"/>
      <c r="H382" s="3"/>
      <c r="I382"/>
      <c r="J382"/>
      <c r="K382"/>
      <c r="L382"/>
      <c r="M382"/>
      <c r="N382"/>
    </row>
    <row r="383" spans="1:14" s="2" customFormat="1">
      <c r="A383" s="4"/>
      <c r="B383" s="5"/>
      <c r="C383" s="5"/>
      <c r="D383" s="103"/>
      <c r="F383" s="3"/>
      <c r="G383" s="3"/>
      <c r="H383" s="3"/>
      <c r="I383"/>
      <c r="J383"/>
      <c r="K383"/>
      <c r="L383"/>
      <c r="M383"/>
      <c r="N383"/>
    </row>
    <row r="384" spans="1:14" s="2" customFormat="1">
      <c r="A384" s="4"/>
      <c r="B384" s="5"/>
      <c r="C384" s="5"/>
      <c r="D384" s="103"/>
      <c r="F384" s="3"/>
      <c r="G384" s="3"/>
      <c r="H384" s="3"/>
      <c r="I384"/>
      <c r="J384"/>
      <c r="K384"/>
      <c r="L384"/>
      <c r="M384"/>
      <c r="N384"/>
    </row>
    <row r="385" spans="1:14" s="2" customFormat="1">
      <c r="A385" s="4"/>
      <c r="B385" s="5"/>
      <c r="C385" s="5"/>
      <c r="D385" s="103"/>
      <c r="F385" s="3"/>
      <c r="G385" s="3"/>
      <c r="H385" s="3"/>
      <c r="I385"/>
      <c r="J385"/>
      <c r="K385"/>
      <c r="L385"/>
      <c r="M385"/>
      <c r="N385"/>
    </row>
    <row r="386" spans="1:14" s="2" customFormat="1">
      <c r="A386" s="4"/>
      <c r="B386" s="5"/>
      <c r="C386" s="5"/>
      <c r="D386" s="103"/>
      <c r="F386" s="3"/>
      <c r="G386" s="3"/>
      <c r="H386" s="3"/>
      <c r="I386"/>
      <c r="J386"/>
      <c r="K386"/>
      <c r="L386"/>
      <c r="M386"/>
      <c r="N386"/>
    </row>
    <row r="387" spans="1:14" s="2" customFormat="1">
      <c r="A387" s="4"/>
      <c r="B387" s="5"/>
      <c r="C387" s="5"/>
      <c r="D387" s="103"/>
      <c r="F387" s="3"/>
      <c r="G387" s="3"/>
      <c r="H387" s="3"/>
      <c r="I387"/>
      <c r="J387"/>
      <c r="K387"/>
      <c r="L387"/>
      <c r="M387"/>
      <c r="N387"/>
    </row>
    <row r="388" spans="1:14" s="2" customFormat="1">
      <c r="A388" s="4"/>
      <c r="B388" s="5"/>
      <c r="C388" s="5"/>
      <c r="D388" s="103"/>
      <c r="F388" s="3"/>
      <c r="G388" s="3"/>
      <c r="H388" s="3"/>
      <c r="I388"/>
      <c r="J388"/>
      <c r="K388"/>
      <c r="L388"/>
      <c r="M388"/>
      <c r="N388"/>
    </row>
    <row r="389" spans="1:14" s="2" customFormat="1">
      <c r="A389" s="4"/>
      <c r="B389" s="5"/>
      <c r="C389" s="5"/>
      <c r="D389" s="103"/>
      <c r="F389" s="3"/>
      <c r="G389" s="3"/>
      <c r="H389" s="3"/>
      <c r="I389"/>
      <c r="J389"/>
      <c r="K389"/>
      <c r="L389"/>
      <c r="M389"/>
      <c r="N389"/>
    </row>
    <row r="390" spans="1:14" s="2" customFormat="1">
      <c r="A390" s="4"/>
      <c r="B390" s="5"/>
      <c r="C390" s="5"/>
      <c r="D390" s="103"/>
      <c r="F390" s="3"/>
      <c r="G390" s="3"/>
      <c r="H390" s="3"/>
      <c r="I390"/>
      <c r="J390"/>
      <c r="K390"/>
      <c r="L390"/>
      <c r="M390"/>
      <c r="N390"/>
    </row>
    <row r="391" spans="1:14" s="2" customFormat="1">
      <c r="A391" s="4"/>
      <c r="B391" s="5"/>
      <c r="C391" s="5"/>
      <c r="D391" s="103"/>
      <c r="F391" s="3"/>
      <c r="G391" s="3"/>
      <c r="H391" s="3"/>
      <c r="I391"/>
      <c r="J391"/>
      <c r="K391"/>
      <c r="L391"/>
      <c r="M391"/>
      <c r="N391"/>
    </row>
    <row r="392" spans="1:14" s="2" customFormat="1">
      <c r="A392" s="4"/>
      <c r="B392" s="5"/>
      <c r="C392" s="5"/>
      <c r="D392" s="103"/>
      <c r="F392" s="3"/>
      <c r="G392" s="3"/>
      <c r="H392" s="3"/>
      <c r="I392"/>
      <c r="J392"/>
      <c r="K392"/>
      <c r="L392"/>
      <c r="M392"/>
      <c r="N392"/>
    </row>
    <row r="393" spans="1:14" s="2" customFormat="1">
      <c r="A393" s="4"/>
      <c r="B393" s="5"/>
      <c r="C393" s="5"/>
      <c r="D393" s="103"/>
      <c r="F393" s="3"/>
      <c r="G393" s="3"/>
      <c r="H393" s="3"/>
      <c r="I393"/>
      <c r="J393"/>
      <c r="K393"/>
      <c r="L393"/>
      <c r="M393"/>
      <c r="N393"/>
    </row>
    <row r="394" spans="1:14" s="2" customFormat="1">
      <c r="A394" s="4"/>
      <c r="B394" s="5"/>
      <c r="C394" s="5"/>
      <c r="D394" s="103"/>
      <c r="F394" s="3"/>
      <c r="G394" s="3"/>
      <c r="H394" s="3"/>
      <c r="I394"/>
      <c r="J394"/>
      <c r="K394"/>
      <c r="L394"/>
      <c r="M394"/>
      <c r="N394"/>
    </row>
    <row r="395" spans="1:14" s="2" customFormat="1">
      <c r="A395" s="4"/>
      <c r="B395" s="5"/>
      <c r="C395" s="5"/>
      <c r="D395" s="103"/>
      <c r="F395" s="3"/>
      <c r="G395" s="3"/>
      <c r="H395" s="3"/>
      <c r="I395"/>
      <c r="J395"/>
      <c r="K395"/>
      <c r="L395"/>
      <c r="M395"/>
      <c r="N395"/>
    </row>
    <row r="396" spans="1:14" s="2" customFormat="1">
      <c r="A396" s="4"/>
      <c r="B396" s="5"/>
      <c r="C396" s="5"/>
      <c r="D396" s="103"/>
      <c r="F396" s="3"/>
      <c r="G396" s="3"/>
      <c r="H396" s="3"/>
      <c r="I396"/>
      <c r="J396"/>
      <c r="K396"/>
      <c r="L396"/>
      <c r="M396"/>
      <c r="N396"/>
    </row>
    <row r="397" spans="1:14" s="2" customFormat="1">
      <c r="A397" s="4"/>
      <c r="B397" s="5"/>
      <c r="C397" s="5"/>
      <c r="D397" s="103"/>
      <c r="F397" s="3"/>
      <c r="G397" s="3"/>
      <c r="H397" s="3"/>
      <c r="I397"/>
      <c r="J397"/>
      <c r="K397"/>
      <c r="L397"/>
      <c r="M397"/>
      <c r="N397"/>
    </row>
    <row r="398" spans="1:14" s="2" customFormat="1">
      <c r="A398" s="4"/>
      <c r="B398" s="5"/>
      <c r="C398" s="5"/>
      <c r="D398" s="103"/>
      <c r="F398" s="3"/>
      <c r="G398" s="3"/>
      <c r="H398" s="3"/>
      <c r="I398"/>
      <c r="J398"/>
      <c r="K398"/>
      <c r="L398"/>
      <c r="M398"/>
      <c r="N398"/>
    </row>
    <row r="399" spans="1:14" s="2" customFormat="1">
      <c r="A399" s="4"/>
      <c r="B399" s="5"/>
      <c r="C399" s="5"/>
      <c r="D399" s="103"/>
      <c r="F399" s="3"/>
      <c r="G399" s="3"/>
      <c r="H399" s="3"/>
      <c r="I399"/>
      <c r="J399"/>
      <c r="K399"/>
      <c r="L399"/>
      <c r="M399"/>
      <c r="N399"/>
    </row>
    <row r="400" spans="1:14" s="2" customFormat="1">
      <c r="A400" s="4"/>
      <c r="B400" s="5"/>
      <c r="C400" s="5"/>
      <c r="D400" s="103"/>
      <c r="F400" s="3"/>
      <c r="G400" s="3"/>
      <c r="H400" s="3"/>
      <c r="I400"/>
      <c r="J400"/>
      <c r="K400"/>
      <c r="L400"/>
      <c r="M400"/>
      <c r="N400"/>
    </row>
    <row r="401" spans="1:14" s="2" customFormat="1">
      <c r="A401" s="4"/>
      <c r="B401" s="5"/>
      <c r="C401" s="5"/>
      <c r="D401" s="103"/>
      <c r="F401" s="3"/>
      <c r="G401" s="3"/>
      <c r="H401" s="3"/>
      <c r="I401"/>
      <c r="J401"/>
      <c r="K401"/>
      <c r="L401"/>
      <c r="M401"/>
      <c r="N401"/>
    </row>
    <row r="402" spans="1:14" s="2" customFormat="1">
      <c r="A402" s="4"/>
      <c r="B402" s="5"/>
      <c r="C402" s="5"/>
      <c r="D402" s="103"/>
      <c r="F402" s="3"/>
      <c r="G402" s="3"/>
      <c r="H402" s="3"/>
      <c r="I402"/>
      <c r="J402"/>
      <c r="K402"/>
      <c r="L402"/>
      <c r="M402"/>
      <c r="N402"/>
    </row>
    <row r="403" spans="1:14" s="2" customFormat="1">
      <c r="A403" s="4"/>
      <c r="B403" s="5"/>
      <c r="C403" s="5"/>
      <c r="D403" s="103"/>
      <c r="F403" s="3"/>
      <c r="G403" s="3"/>
      <c r="H403" s="3"/>
      <c r="I403"/>
      <c r="J403"/>
      <c r="K403"/>
      <c r="L403"/>
      <c r="M403"/>
      <c r="N403"/>
    </row>
    <row r="404" spans="1:14" s="2" customFormat="1">
      <c r="A404" s="4"/>
      <c r="B404" s="5"/>
      <c r="C404" s="5"/>
      <c r="D404" s="103"/>
      <c r="F404" s="3"/>
      <c r="G404" s="3"/>
      <c r="H404" s="3"/>
      <c r="I404"/>
      <c r="J404"/>
      <c r="K404"/>
      <c r="L404"/>
      <c r="M404"/>
      <c r="N404"/>
    </row>
    <row r="405" spans="1:14" s="2" customFormat="1">
      <c r="A405" s="4"/>
      <c r="B405" s="5"/>
      <c r="C405" s="5"/>
      <c r="D405" s="103"/>
      <c r="F405" s="3"/>
      <c r="G405" s="3"/>
      <c r="H405" s="3"/>
      <c r="I405"/>
      <c r="J405"/>
      <c r="K405"/>
      <c r="L405"/>
      <c r="M405"/>
      <c r="N405"/>
    </row>
    <row r="406" spans="1:14" s="2" customFormat="1">
      <c r="A406" s="4"/>
      <c r="B406" s="5"/>
      <c r="C406" s="5"/>
      <c r="D406" s="103"/>
      <c r="F406" s="3"/>
      <c r="G406" s="3"/>
      <c r="H406" s="3"/>
      <c r="I406"/>
      <c r="J406"/>
      <c r="K406"/>
      <c r="L406"/>
      <c r="M406"/>
      <c r="N406"/>
    </row>
    <row r="407" spans="1:14" s="2" customFormat="1">
      <c r="A407" s="4"/>
      <c r="B407" s="5"/>
      <c r="C407" s="5"/>
      <c r="D407" s="103"/>
      <c r="F407" s="3"/>
      <c r="G407" s="3"/>
      <c r="H407" s="3"/>
      <c r="I407"/>
      <c r="J407"/>
      <c r="K407"/>
      <c r="L407"/>
      <c r="M407"/>
      <c r="N407"/>
    </row>
    <row r="408" spans="1:14" s="2" customFormat="1">
      <c r="A408" s="4"/>
      <c r="B408" s="5"/>
      <c r="C408" s="5"/>
      <c r="D408" s="103"/>
      <c r="F408" s="3"/>
      <c r="G408" s="3"/>
      <c r="H408" s="3"/>
      <c r="I408"/>
      <c r="J408"/>
      <c r="K408"/>
      <c r="L408"/>
      <c r="M408"/>
      <c r="N408"/>
    </row>
    <row r="409" spans="1:14" s="2" customFormat="1">
      <c r="A409" s="4"/>
      <c r="B409" s="5"/>
      <c r="C409" s="5"/>
      <c r="D409" s="103"/>
      <c r="F409" s="3"/>
      <c r="G409" s="3"/>
      <c r="H409" s="3"/>
      <c r="I409"/>
      <c r="J409"/>
      <c r="K409"/>
      <c r="L409"/>
      <c r="M409"/>
      <c r="N409"/>
    </row>
    <row r="410" spans="1:14" s="2" customFormat="1">
      <c r="A410" s="4"/>
      <c r="B410" s="5"/>
      <c r="C410" s="5"/>
      <c r="D410" s="103"/>
      <c r="F410" s="3"/>
      <c r="G410" s="3"/>
      <c r="H410" s="3"/>
      <c r="I410"/>
      <c r="J410"/>
      <c r="K410"/>
      <c r="L410"/>
      <c r="M410"/>
      <c r="N410"/>
    </row>
    <row r="411" spans="1:14" s="2" customFormat="1">
      <c r="A411" s="4"/>
      <c r="B411" s="5"/>
      <c r="C411" s="5"/>
      <c r="D411" s="103"/>
      <c r="F411" s="3"/>
      <c r="G411" s="3"/>
      <c r="H411" s="3"/>
      <c r="I411"/>
      <c r="J411"/>
      <c r="K411"/>
      <c r="L411"/>
      <c r="M411"/>
      <c r="N411"/>
    </row>
    <row r="412" spans="1:14" s="2" customFormat="1">
      <c r="A412" s="4"/>
      <c r="B412" s="5"/>
      <c r="C412" s="5"/>
      <c r="D412" s="103"/>
      <c r="F412" s="3"/>
      <c r="G412" s="3"/>
      <c r="H412" s="3"/>
      <c r="I412"/>
      <c r="J412"/>
      <c r="K412"/>
      <c r="L412"/>
      <c r="M412"/>
      <c r="N412"/>
    </row>
    <row r="413" spans="1:14" s="2" customFormat="1">
      <c r="A413" s="4"/>
      <c r="B413" s="5"/>
      <c r="C413" s="5"/>
      <c r="D413" s="103"/>
      <c r="F413" s="3"/>
      <c r="G413" s="3"/>
      <c r="H413" s="3"/>
      <c r="I413"/>
      <c r="J413"/>
      <c r="K413"/>
      <c r="L413"/>
      <c r="M413"/>
      <c r="N413"/>
    </row>
    <row r="414" spans="1:14" s="2" customFormat="1">
      <c r="A414" s="4"/>
      <c r="B414" s="5"/>
      <c r="C414" s="5"/>
      <c r="D414" s="103"/>
      <c r="F414" s="3"/>
      <c r="G414" s="3"/>
      <c r="H414" s="3"/>
      <c r="I414"/>
      <c r="J414"/>
      <c r="K414"/>
      <c r="L414"/>
      <c r="M414"/>
      <c r="N414"/>
    </row>
    <row r="415" spans="1:14" s="2" customFormat="1">
      <c r="A415" s="4"/>
      <c r="B415" s="5"/>
      <c r="C415" s="5"/>
      <c r="D415" s="103"/>
      <c r="F415" s="3"/>
      <c r="G415" s="3"/>
      <c r="H415" s="3"/>
      <c r="I415"/>
      <c r="J415"/>
      <c r="K415"/>
      <c r="L415"/>
      <c r="M415"/>
      <c r="N415"/>
    </row>
    <row r="416" spans="1:14" s="2" customFormat="1">
      <c r="A416" s="4"/>
      <c r="B416" s="5"/>
      <c r="C416" s="5"/>
      <c r="D416" s="103"/>
      <c r="F416" s="3"/>
      <c r="G416" s="3"/>
      <c r="H416" s="3"/>
      <c r="I416"/>
      <c r="J416"/>
      <c r="K416"/>
      <c r="L416"/>
      <c r="M416"/>
      <c r="N416"/>
    </row>
    <row r="417" spans="1:14" s="2" customFormat="1">
      <c r="A417" s="4"/>
      <c r="B417" s="5"/>
      <c r="C417" s="5"/>
      <c r="D417" s="103"/>
      <c r="F417" s="3"/>
      <c r="G417" s="3"/>
      <c r="H417" s="3"/>
      <c r="I417"/>
      <c r="J417"/>
      <c r="K417"/>
      <c r="L417"/>
      <c r="M417"/>
      <c r="N417"/>
    </row>
    <row r="418" spans="1:14" s="2" customFormat="1">
      <c r="A418" s="4"/>
      <c r="B418" s="5"/>
      <c r="C418" s="5"/>
      <c r="D418" s="103"/>
      <c r="F418" s="3"/>
      <c r="G418" s="3"/>
      <c r="H418" s="3"/>
      <c r="I418"/>
      <c r="J418"/>
      <c r="K418"/>
      <c r="L418"/>
      <c r="M418"/>
      <c r="N418"/>
    </row>
    <row r="419" spans="1:14" s="2" customFormat="1">
      <c r="A419" s="4"/>
      <c r="B419" s="5"/>
      <c r="C419" s="5"/>
      <c r="D419" s="103"/>
      <c r="F419" s="3"/>
      <c r="G419" s="3"/>
      <c r="H419" s="3"/>
      <c r="I419"/>
      <c r="J419"/>
      <c r="K419"/>
      <c r="L419"/>
      <c r="M419"/>
      <c r="N419"/>
    </row>
    <row r="420" spans="1:14" s="2" customFormat="1">
      <c r="A420" s="4"/>
      <c r="B420" s="5"/>
      <c r="C420" s="5"/>
      <c r="D420" s="103"/>
      <c r="F420" s="3"/>
      <c r="G420" s="3"/>
      <c r="H420" s="3"/>
      <c r="I420"/>
      <c r="J420"/>
      <c r="K420"/>
      <c r="L420"/>
      <c r="M420"/>
      <c r="N420"/>
    </row>
    <row r="421" spans="1:14" s="2" customFormat="1">
      <c r="A421" s="4"/>
      <c r="B421" s="5"/>
      <c r="C421" s="5"/>
      <c r="D421" s="103"/>
      <c r="F421" s="3"/>
      <c r="G421" s="3"/>
      <c r="H421" s="3"/>
      <c r="I421"/>
      <c r="J421"/>
      <c r="K421"/>
      <c r="L421"/>
      <c r="M421"/>
      <c r="N421"/>
    </row>
    <row r="422" spans="1:14" s="2" customFormat="1">
      <c r="A422" s="4"/>
      <c r="B422" s="5"/>
      <c r="C422" s="5"/>
      <c r="D422" s="103"/>
      <c r="F422" s="3"/>
      <c r="G422" s="3"/>
      <c r="H422" s="3"/>
      <c r="I422"/>
      <c r="J422"/>
      <c r="K422"/>
      <c r="L422"/>
      <c r="M422"/>
      <c r="N422"/>
    </row>
    <row r="423" spans="1:14" s="2" customFormat="1">
      <c r="A423" s="4"/>
      <c r="B423" s="5"/>
      <c r="C423" s="5"/>
      <c r="D423" s="103"/>
      <c r="F423" s="3"/>
      <c r="G423" s="3"/>
      <c r="H423" s="3"/>
      <c r="I423"/>
      <c r="J423"/>
      <c r="K423"/>
      <c r="L423"/>
      <c r="M423"/>
      <c r="N423"/>
    </row>
    <row r="424" spans="1:14" s="2" customFormat="1">
      <c r="A424" s="4"/>
      <c r="B424" s="5"/>
      <c r="C424" s="5"/>
      <c r="D424" s="103"/>
      <c r="F424" s="3"/>
      <c r="G424" s="3"/>
      <c r="H424" s="3"/>
      <c r="I424"/>
      <c r="J424"/>
      <c r="K424"/>
      <c r="L424"/>
      <c r="M424"/>
      <c r="N424"/>
    </row>
    <row r="425" spans="1:14" s="2" customFormat="1">
      <c r="A425" s="4"/>
      <c r="B425" s="5"/>
      <c r="C425" s="5"/>
      <c r="D425" s="103"/>
      <c r="F425" s="3"/>
      <c r="G425" s="3"/>
      <c r="H425" s="3"/>
      <c r="I425"/>
      <c r="J425"/>
      <c r="K425"/>
      <c r="L425"/>
      <c r="M425"/>
      <c r="N425"/>
    </row>
    <row r="426" spans="1:14" s="2" customFormat="1">
      <c r="A426" s="4"/>
      <c r="B426" s="5"/>
      <c r="C426" s="5"/>
      <c r="D426" s="103"/>
      <c r="F426" s="3"/>
      <c r="G426" s="3"/>
      <c r="H426" s="3"/>
      <c r="I426"/>
      <c r="J426"/>
      <c r="K426"/>
      <c r="L426"/>
      <c r="M426"/>
      <c r="N426"/>
    </row>
    <row r="427" spans="1:14" s="2" customFormat="1">
      <c r="A427" s="4"/>
      <c r="B427" s="5"/>
      <c r="C427" s="5"/>
      <c r="D427" s="103"/>
      <c r="F427" s="3"/>
      <c r="G427" s="3"/>
      <c r="H427" s="3"/>
      <c r="I427"/>
      <c r="J427"/>
      <c r="K427"/>
      <c r="L427"/>
      <c r="M427"/>
      <c r="N427"/>
    </row>
    <row r="428" spans="1:14" s="2" customFormat="1">
      <c r="A428" s="4"/>
      <c r="B428" s="5"/>
      <c r="C428" s="5"/>
      <c r="D428" s="103"/>
      <c r="F428" s="3"/>
      <c r="G428" s="3"/>
      <c r="H428" s="3"/>
      <c r="I428"/>
      <c r="J428"/>
      <c r="K428"/>
      <c r="L428"/>
      <c r="M428"/>
      <c r="N428"/>
    </row>
    <row r="429" spans="1:14" s="2" customFormat="1">
      <c r="A429" s="4"/>
      <c r="B429" s="5"/>
      <c r="C429" s="5"/>
      <c r="D429" s="103"/>
      <c r="F429" s="3"/>
      <c r="G429" s="3"/>
      <c r="H429" s="3"/>
      <c r="I429"/>
      <c r="J429"/>
      <c r="K429"/>
      <c r="L429"/>
      <c r="M429"/>
      <c r="N429"/>
    </row>
    <row r="430" spans="1:14" s="2" customFormat="1">
      <c r="A430" s="4"/>
      <c r="B430" s="5"/>
      <c r="C430" s="5"/>
      <c r="D430" s="103"/>
      <c r="F430" s="3"/>
      <c r="G430" s="3"/>
      <c r="H430" s="3"/>
      <c r="I430"/>
      <c r="J430"/>
      <c r="K430"/>
      <c r="L430"/>
      <c r="M430"/>
      <c r="N430"/>
    </row>
    <row r="431" spans="1:14" s="2" customFormat="1">
      <c r="A431" s="4"/>
      <c r="B431" s="5"/>
      <c r="C431" s="5"/>
      <c r="D431" s="103"/>
      <c r="F431" s="3"/>
      <c r="G431" s="3"/>
      <c r="H431" s="3"/>
      <c r="I431"/>
      <c r="J431"/>
      <c r="K431"/>
      <c r="L431"/>
      <c r="M431"/>
      <c r="N431"/>
    </row>
    <row r="432" spans="1:14" s="2" customFormat="1">
      <c r="A432" s="4"/>
      <c r="B432" s="5"/>
      <c r="C432" s="5"/>
      <c r="D432" s="103"/>
      <c r="F432" s="3"/>
      <c r="G432" s="3"/>
      <c r="H432" s="3"/>
      <c r="I432"/>
      <c r="J432"/>
      <c r="K432"/>
      <c r="L432"/>
      <c r="M432"/>
      <c r="N432"/>
    </row>
    <row r="433" spans="1:14" s="2" customFormat="1">
      <c r="A433" s="4"/>
      <c r="B433" s="5"/>
      <c r="C433" s="5"/>
      <c r="D433" s="103"/>
      <c r="F433" s="3"/>
      <c r="G433" s="3"/>
      <c r="H433" s="3"/>
      <c r="I433"/>
      <c r="J433"/>
      <c r="K433"/>
      <c r="L433"/>
      <c r="M433"/>
      <c r="N433"/>
    </row>
    <row r="434" spans="1:14" s="2" customFormat="1">
      <c r="A434" s="4"/>
      <c r="B434" s="5"/>
      <c r="C434" s="5"/>
      <c r="D434" s="103"/>
      <c r="F434" s="3"/>
      <c r="G434" s="3"/>
      <c r="H434" s="3"/>
      <c r="I434"/>
      <c r="J434"/>
      <c r="K434"/>
      <c r="L434"/>
      <c r="M434"/>
      <c r="N434"/>
    </row>
    <row r="435" spans="1:14" s="2" customFormat="1">
      <c r="A435" s="4"/>
      <c r="B435" s="5"/>
      <c r="C435" s="5"/>
      <c r="D435" s="103"/>
      <c r="F435" s="3"/>
      <c r="G435" s="3"/>
      <c r="H435" s="3"/>
      <c r="I435"/>
      <c r="J435"/>
      <c r="K435"/>
      <c r="L435"/>
      <c r="M435"/>
      <c r="N435"/>
    </row>
    <row r="436" spans="1:14" s="2" customFormat="1">
      <c r="A436" s="4"/>
      <c r="B436" s="5"/>
      <c r="C436" s="5"/>
      <c r="D436" s="103"/>
      <c r="F436" s="3"/>
      <c r="G436" s="3"/>
      <c r="H436" s="3"/>
      <c r="I436"/>
      <c r="J436"/>
      <c r="K436"/>
      <c r="L436"/>
      <c r="M436"/>
      <c r="N436"/>
    </row>
    <row r="437" spans="1:14" s="2" customFormat="1">
      <c r="A437" s="4"/>
      <c r="B437" s="5"/>
      <c r="C437" s="5"/>
      <c r="D437" s="103"/>
      <c r="F437" s="3"/>
      <c r="G437" s="3"/>
      <c r="H437" s="3"/>
      <c r="I437"/>
      <c r="J437"/>
      <c r="K437"/>
      <c r="L437"/>
      <c r="M437"/>
      <c r="N437"/>
    </row>
    <row r="438" spans="1:14" s="2" customFormat="1">
      <c r="A438" s="4"/>
      <c r="B438" s="5"/>
      <c r="C438" s="5"/>
      <c r="D438" s="103"/>
      <c r="F438" s="3"/>
      <c r="G438" s="3"/>
      <c r="H438" s="3"/>
      <c r="I438"/>
      <c r="J438"/>
      <c r="K438"/>
      <c r="L438"/>
      <c r="M438"/>
      <c r="N438"/>
    </row>
    <row r="439" spans="1:14" s="2" customFormat="1">
      <c r="A439" s="4"/>
      <c r="B439" s="5"/>
      <c r="C439" s="5"/>
      <c r="D439" s="103"/>
      <c r="F439" s="3"/>
      <c r="G439" s="3"/>
      <c r="H439" s="3"/>
      <c r="I439"/>
      <c r="J439"/>
      <c r="K439"/>
      <c r="L439"/>
      <c r="M439"/>
      <c r="N439"/>
    </row>
    <row r="440" spans="1:14" s="2" customFormat="1">
      <c r="A440" s="4"/>
      <c r="B440" s="5"/>
      <c r="C440" s="5"/>
      <c r="D440" s="103"/>
      <c r="F440" s="3"/>
      <c r="G440" s="3"/>
      <c r="H440" s="3"/>
      <c r="I440"/>
      <c r="J440"/>
      <c r="K440"/>
      <c r="L440"/>
      <c r="M440"/>
      <c r="N440"/>
    </row>
    <row r="441" spans="1:14" s="2" customFormat="1">
      <c r="A441" s="4"/>
      <c r="B441" s="5"/>
      <c r="C441" s="5"/>
      <c r="D441" s="103"/>
      <c r="F441" s="3"/>
      <c r="G441" s="3"/>
      <c r="H441" s="3"/>
      <c r="I441"/>
      <c r="J441"/>
      <c r="K441"/>
      <c r="L441"/>
      <c r="M441"/>
      <c r="N441"/>
    </row>
    <row r="442" spans="1:14" s="2" customFormat="1">
      <c r="A442" s="4"/>
      <c r="B442" s="5"/>
      <c r="C442" s="5"/>
      <c r="D442" s="103"/>
      <c r="F442" s="3"/>
      <c r="G442" s="3"/>
      <c r="H442" s="3"/>
      <c r="I442"/>
      <c r="J442"/>
      <c r="K442"/>
      <c r="L442"/>
      <c r="M442"/>
      <c r="N442"/>
    </row>
    <row r="443" spans="1:14" s="2" customFormat="1">
      <c r="A443" s="4"/>
      <c r="B443" s="5"/>
      <c r="C443" s="5"/>
      <c r="D443" s="103"/>
      <c r="F443" s="3"/>
      <c r="G443" s="3"/>
      <c r="H443" s="3"/>
      <c r="I443"/>
      <c r="J443"/>
      <c r="K443"/>
      <c r="L443"/>
      <c r="M443"/>
      <c r="N443"/>
    </row>
    <row r="444" spans="1:14" s="2" customFormat="1">
      <c r="A444" s="4"/>
      <c r="B444" s="5"/>
      <c r="C444" s="5"/>
      <c r="D444" s="103"/>
      <c r="F444" s="3"/>
      <c r="G444" s="3"/>
      <c r="H444" s="3"/>
      <c r="I444"/>
      <c r="J444"/>
      <c r="K444"/>
      <c r="L444"/>
      <c r="M444"/>
      <c r="N444"/>
    </row>
    <row r="445" spans="1:14" s="2" customFormat="1">
      <c r="A445" s="4"/>
      <c r="B445" s="5"/>
      <c r="C445" s="5"/>
      <c r="D445" s="103"/>
      <c r="F445" s="3"/>
      <c r="G445" s="3"/>
      <c r="H445" s="3"/>
      <c r="I445"/>
      <c r="J445"/>
      <c r="K445"/>
      <c r="L445"/>
      <c r="M445"/>
      <c r="N445"/>
    </row>
    <row r="446" spans="1:14" s="2" customFormat="1">
      <c r="A446" s="4"/>
      <c r="B446" s="5"/>
      <c r="C446" s="5"/>
      <c r="D446" s="103"/>
      <c r="F446" s="3"/>
      <c r="G446" s="3"/>
      <c r="H446" s="3"/>
      <c r="I446"/>
      <c r="J446"/>
      <c r="K446"/>
      <c r="L446"/>
      <c r="M446"/>
      <c r="N446"/>
    </row>
    <row r="447" spans="1:14" s="2" customFormat="1">
      <c r="A447" s="4"/>
      <c r="B447" s="5"/>
      <c r="C447" s="5"/>
      <c r="D447" s="103"/>
      <c r="F447" s="3"/>
      <c r="G447" s="3"/>
      <c r="H447" s="3"/>
      <c r="I447"/>
      <c r="J447"/>
      <c r="K447"/>
      <c r="L447"/>
      <c r="M447"/>
      <c r="N447"/>
    </row>
    <row r="448" spans="1:14" s="2" customFormat="1">
      <c r="A448" s="4"/>
      <c r="B448" s="5"/>
      <c r="C448" s="5"/>
      <c r="D448" s="103"/>
      <c r="F448" s="3"/>
      <c r="G448" s="3"/>
      <c r="H448" s="3"/>
      <c r="I448"/>
      <c r="J448"/>
      <c r="K448"/>
      <c r="L448"/>
      <c r="M448"/>
      <c r="N448"/>
    </row>
    <row r="449" spans="1:14" s="2" customFormat="1">
      <c r="A449" s="4"/>
      <c r="B449" s="5"/>
      <c r="C449" s="5"/>
      <c r="D449" s="103"/>
      <c r="F449" s="3"/>
      <c r="G449" s="3"/>
      <c r="H449" s="3"/>
      <c r="I449"/>
      <c r="J449"/>
      <c r="K449"/>
      <c r="L449"/>
      <c r="M449"/>
      <c r="N449"/>
    </row>
    <row r="450" spans="1:14" s="2" customFormat="1">
      <c r="A450" s="4"/>
      <c r="B450" s="5"/>
      <c r="C450" s="5"/>
      <c r="D450" s="103"/>
      <c r="F450" s="3"/>
      <c r="G450" s="3"/>
      <c r="H450" s="3"/>
      <c r="I450"/>
      <c r="J450"/>
      <c r="K450"/>
      <c r="L450"/>
      <c r="M450"/>
      <c r="N450"/>
    </row>
    <row r="451" spans="1:14" s="2" customFormat="1">
      <c r="A451" s="4"/>
      <c r="B451" s="5"/>
      <c r="C451" s="5"/>
      <c r="D451" s="103"/>
      <c r="F451" s="3"/>
      <c r="G451" s="3"/>
      <c r="H451" s="3"/>
      <c r="I451"/>
      <c r="J451"/>
      <c r="K451"/>
      <c r="L451"/>
      <c r="M451"/>
      <c r="N451"/>
    </row>
    <row r="452" spans="1:14" s="2" customFormat="1">
      <c r="A452" s="4"/>
      <c r="B452" s="5"/>
      <c r="C452" s="5"/>
      <c r="D452" s="103"/>
      <c r="F452" s="3"/>
      <c r="G452" s="3"/>
      <c r="H452" s="3"/>
      <c r="I452"/>
      <c r="J452"/>
      <c r="K452"/>
      <c r="L452"/>
      <c r="M452"/>
      <c r="N452"/>
    </row>
    <row r="453" spans="1:14" s="2" customFormat="1">
      <c r="A453" s="4"/>
      <c r="B453" s="5"/>
      <c r="C453" s="5"/>
      <c r="D453" s="103"/>
      <c r="F453" s="3"/>
      <c r="G453" s="3"/>
      <c r="H453" s="3"/>
      <c r="I453"/>
      <c r="J453"/>
      <c r="K453"/>
      <c r="L453"/>
      <c r="M453"/>
      <c r="N453"/>
    </row>
    <row r="454" spans="1:14" s="2" customFormat="1">
      <c r="A454" s="4"/>
      <c r="B454" s="5"/>
      <c r="C454" s="5"/>
      <c r="D454" s="103"/>
      <c r="F454" s="3"/>
      <c r="G454" s="3"/>
      <c r="H454" s="3"/>
      <c r="I454"/>
      <c r="J454"/>
      <c r="K454"/>
      <c r="L454"/>
      <c r="M454"/>
      <c r="N454"/>
    </row>
    <row r="455" spans="1:14" s="2" customFormat="1">
      <c r="A455" s="4"/>
      <c r="B455" s="5"/>
      <c r="C455" s="5"/>
      <c r="D455" s="103"/>
      <c r="F455" s="3"/>
      <c r="G455" s="3"/>
      <c r="H455" s="3"/>
      <c r="I455"/>
      <c r="J455"/>
      <c r="K455"/>
      <c r="L455"/>
      <c r="M455"/>
      <c r="N455"/>
    </row>
    <row r="456" spans="1:14" s="2" customFormat="1">
      <c r="A456" s="4"/>
      <c r="B456" s="5"/>
      <c r="C456" s="5"/>
      <c r="D456" s="103"/>
      <c r="F456" s="3"/>
      <c r="G456" s="3"/>
      <c r="H456" s="3"/>
      <c r="I456"/>
      <c r="J456"/>
      <c r="K456"/>
      <c r="L456"/>
      <c r="M456"/>
      <c r="N456"/>
    </row>
    <row r="457" spans="1:14" s="2" customFormat="1">
      <c r="A457" s="4"/>
      <c r="B457" s="5"/>
      <c r="C457" s="5"/>
      <c r="D457" s="103"/>
      <c r="F457" s="3"/>
      <c r="G457" s="3"/>
      <c r="H457" s="3"/>
      <c r="I457"/>
      <c r="J457"/>
      <c r="K457"/>
      <c r="L457"/>
      <c r="M457"/>
      <c r="N457"/>
    </row>
    <row r="458" spans="1:14" s="2" customFormat="1">
      <c r="A458" s="4"/>
      <c r="B458" s="5"/>
      <c r="C458" s="5"/>
      <c r="D458" s="103"/>
      <c r="F458" s="3"/>
      <c r="G458" s="3"/>
      <c r="H458" s="3"/>
      <c r="I458"/>
      <c r="J458"/>
      <c r="K458"/>
      <c r="L458"/>
      <c r="M458"/>
      <c r="N458"/>
    </row>
    <row r="459" spans="1:14" s="2" customFormat="1">
      <c r="A459" s="4"/>
      <c r="B459" s="5"/>
      <c r="C459" s="5"/>
      <c r="D459" s="103"/>
      <c r="F459" s="3"/>
      <c r="G459" s="3"/>
      <c r="H459" s="3"/>
      <c r="I459"/>
      <c r="J459"/>
      <c r="K459"/>
      <c r="L459"/>
      <c r="M459"/>
      <c r="N459"/>
    </row>
    <row r="460" spans="1:14" s="2" customFormat="1">
      <c r="A460" s="4"/>
      <c r="B460" s="5"/>
      <c r="C460" s="5"/>
      <c r="D460" s="103"/>
      <c r="F460" s="3"/>
      <c r="G460" s="3"/>
      <c r="H460" s="3"/>
      <c r="I460"/>
      <c r="J460"/>
      <c r="K460"/>
      <c r="L460"/>
      <c r="M460"/>
      <c r="N460"/>
    </row>
    <row r="461" spans="1:14" s="2" customFormat="1">
      <c r="A461" s="4"/>
      <c r="B461" s="5"/>
      <c r="C461" s="5"/>
      <c r="D461" s="103"/>
      <c r="F461" s="3"/>
      <c r="G461" s="3"/>
      <c r="H461" s="3"/>
      <c r="I461"/>
      <c r="J461"/>
      <c r="K461"/>
      <c r="L461"/>
      <c r="M461"/>
      <c r="N461"/>
    </row>
    <row r="462" spans="1:14" s="2" customFormat="1">
      <c r="A462" s="4"/>
      <c r="B462" s="5"/>
      <c r="C462" s="5"/>
      <c r="D462" s="103"/>
      <c r="F462" s="3"/>
      <c r="G462" s="3"/>
      <c r="H462" s="3"/>
      <c r="I462"/>
      <c r="J462"/>
      <c r="K462"/>
      <c r="L462"/>
      <c r="M462"/>
      <c r="N462"/>
    </row>
    <row r="463" spans="1:14" s="2" customFormat="1">
      <c r="A463" s="4"/>
      <c r="B463" s="5"/>
      <c r="C463" s="5"/>
      <c r="D463" s="103"/>
      <c r="F463" s="3"/>
      <c r="G463" s="3"/>
      <c r="H463" s="3"/>
      <c r="I463"/>
      <c r="J463"/>
      <c r="K463"/>
      <c r="L463"/>
      <c r="M463"/>
      <c r="N463"/>
    </row>
    <row r="464" spans="1:14" s="2" customFormat="1">
      <c r="A464" s="4"/>
      <c r="B464" s="5"/>
      <c r="C464" s="5"/>
      <c r="D464" s="103"/>
      <c r="F464" s="3"/>
      <c r="G464" s="3"/>
      <c r="H464" s="3"/>
      <c r="I464"/>
      <c r="J464"/>
      <c r="K464"/>
      <c r="L464"/>
      <c r="M464"/>
      <c r="N464"/>
    </row>
    <row r="465" spans="1:14" s="2" customFormat="1">
      <c r="A465" s="4"/>
      <c r="B465" s="5"/>
      <c r="C465" s="5"/>
      <c r="D465" s="103"/>
      <c r="F465" s="3"/>
      <c r="G465" s="3"/>
      <c r="H465" s="3"/>
      <c r="I465"/>
      <c r="J465"/>
      <c r="K465"/>
      <c r="L465"/>
      <c r="M465"/>
      <c r="N465"/>
    </row>
    <row r="466" spans="1:14" s="2" customFormat="1">
      <c r="A466" s="4"/>
      <c r="B466" s="5"/>
      <c r="C466" s="5"/>
      <c r="D466" s="103"/>
      <c r="F466" s="3"/>
      <c r="G466" s="3"/>
      <c r="H466" s="3"/>
      <c r="I466"/>
      <c r="J466"/>
      <c r="K466"/>
      <c r="L466"/>
      <c r="M466"/>
      <c r="N466"/>
    </row>
    <row r="467" spans="1:14" s="2" customFormat="1">
      <c r="A467" s="4"/>
      <c r="B467" s="5"/>
      <c r="C467" s="5"/>
      <c r="D467" s="103"/>
      <c r="F467" s="3"/>
      <c r="G467" s="3"/>
      <c r="H467" s="3"/>
      <c r="I467"/>
      <c r="J467"/>
      <c r="K467"/>
      <c r="L467"/>
      <c r="M467"/>
      <c r="N467"/>
    </row>
    <row r="468" spans="1:14" s="2" customFormat="1">
      <c r="A468" s="4"/>
      <c r="B468" s="5"/>
      <c r="C468" s="5"/>
      <c r="D468" s="103"/>
      <c r="F468" s="3"/>
      <c r="G468" s="3"/>
      <c r="H468" s="3"/>
      <c r="I468"/>
      <c r="J468"/>
      <c r="K468"/>
      <c r="L468"/>
      <c r="M468"/>
      <c r="N468"/>
    </row>
    <row r="469" spans="1:14" s="2" customFormat="1">
      <c r="A469" s="4"/>
      <c r="B469" s="5"/>
      <c r="C469" s="5"/>
      <c r="D469" s="103"/>
      <c r="F469" s="3"/>
      <c r="G469" s="3"/>
      <c r="H469" s="3"/>
      <c r="I469"/>
      <c r="J469"/>
      <c r="K469"/>
      <c r="L469"/>
      <c r="M469"/>
      <c r="N469"/>
    </row>
    <row r="470" spans="1:14" s="2" customFormat="1">
      <c r="A470" s="4"/>
      <c r="B470" s="5"/>
      <c r="C470" s="5"/>
      <c r="D470" s="103"/>
      <c r="F470" s="3"/>
      <c r="G470" s="3"/>
      <c r="H470" s="3"/>
      <c r="I470"/>
      <c r="J470"/>
      <c r="K470"/>
      <c r="L470"/>
      <c r="M470"/>
      <c r="N470"/>
    </row>
    <row r="471" spans="1:14" s="2" customFormat="1">
      <c r="A471" s="4"/>
      <c r="B471" s="5"/>
      <c r="C471" s="5"/>
      <c r="D471" s="103"/>
      <c r="F471" s="3"/>
      <c r="G471" s="3"/>
      <c r="H471" s="3"/>
      <c r="I471"/>
      <c r="J471"/>
      <c r="K471"/>
      <c r="L471"/>
      <c r="M471"/>
      <c r="N471"/>
    </row>
    <row r="472" spans="1:14" s="2" customFormat="1">
      <c r="A472" s="4"/>
      <c r="B472" s="5"/>
      <c r="C472" s="5"/>
      <c r="D472" s="103"/>
      <c r="F472" s="3"/>
      <c r="G472" s="3"/>
      <c r="H472" s="3"/>
      <c r="I472"/>
      <c r="J472"/>
      <c r="K472"/>
      <c r="L472"/>
      <c r="M472"/>
      <c r="N472"/>
    </row>
    <row r="473" spans="1:14" s="2" customFormat="1">
      <c r="A473" s="4"/>
      <c r="B473" s="5"/>
      <c r="C473" s="5"/>
      <c r="D473" s="103"/>
      <c r="F473" s="3"/>
      <c r="G473" s="3"/>
      <c r="H473" s="3"/>
      <c r="I473"/>
      <c r="J473"/>
      <c r="K473"/>
      <c r="L473"/>
      <c r="M473"/>
      <c r="N473"/>
    </row>
    <row r="474" spans="1:14" s="2" customFormat="1">
      <c r="A474" s="4"/>
      <c r="B474" s="5"/>
      <c r="C474" s="5"/>
      <c r="D474" s="103"/>
      <c r="F474" s="3"/>
      <c r="G474" s="3"/>
      <c r="H474" s="3"/>
      <c r="I474"/>
      <c r="J474"/>
      <c r="K474"/>
      <c r="L474"/>
      <c r="M474"/>
      <c r="N474"/>
    </row>
    <row r="475" spans="1:14" s="2" customFormat="1">
      <c r="A475" s="4"/>
      <c r="B475" s="5"/>
      <c r="C475" s="5"/>
      <c r="D475" s="103"/>
      <c r="F475" s="3"/>
      <c r="G475" s="3"/>
      <c r="H475" s="3"/>
      <c r="I475"/>
      <c r="J475"/>
      <c r="K475"/>
      <c r="L475"/>
      <c r="M475"/>
      <c r="N475"/>
    </row>
    <row r="476" spans="1:14" s="2" customFormat="1">
      <c r="A476" s="4"/>
      <c r="B476" s="5"/>
      <c r="C476" s="5"/>
      <c r="D476" s="103"/>
      <c r="F476" s="3"/>
      <c r="G476" s="3"/>
      <c r="H476" s="3"/>
      <c r="I476"/>
      <c r="J476"/>
      <c r="K476"/>
      <c r="L476"/>
      <c r="M476"/>
      <c r="N476"/>
    </row>
    <row r="477" spans="1:14" s="2" customFormat="1">
      <c r="A477" s="4"/>
      <c r="B477" s="5"/>
      <c r="C477" s="5"/>
      <c r="D477" s="103"/>
      <c r="F477" s="3"/>
      <c r="G477" s="3"/>
      <c r="H477" s="3"/>
      <c r="I477"/>
      <c r="J477"/>
      <c r="K477"/>
      <c r="L477"/>
      <c r="M477"/>
      <c r="N477"/>
    </row>
    <row r="478" spans="1:14" s="2" customFormat="1">
      <c r="A478" s="4"/>
      <c r="B478" s="5"/>
      <c r="C478" s="5"/>
      <c r="D478" s="103"/>
      <c r="F478" s="3"/>
      <c r="G478" s="3"/>
      <c r="H478" s="3"/>
      <c r="I478"/>
      <c r="J478"/>
      <c r="K478"/>
      <c r="L478"/>
      <c r="M478"/>
      <c r="N478"/>
    </row>
    <row r="479" spans="1:14" s="2" customFormat="1">
      <c r="A479" s="4"/>
      <c r="B479" s="5"/>
      <c r="C479" s="5"/>
      <c r="D479" s="103"/>
      <c r="F479" s="3"/>
      <c r="G479" s="3"/>
      <c r="H479" s="3"/>
      <c r="I479"/>
      <c r="J479"/>
      <c r="K479"/>
      <c r="L479"/>
      <c r="M479"/>
      <c r="N479"/>
    </row>
    <row r="480" spans="1:14" s="2" customFormat="1">
      <c r="A480" s="4"/>
      <c r="B480" s="5"/>
      <c r="C480" s="5"/>
      <c r="D480" s="103"/>
      <c r="F480" s="3"/>
      <c r="G480" s="3"/>
      <c r="H480" s="3"/>
      <c r="I480"/>
      <c r="J480"/>
      <c r="K480"/>
      <c r="L480"/>
      <c r="M480"/>
      <c r="N480"/>
    </row>
    <row r="481" spans="1:14" s="2" customFormat="1">
      <c r="A481" s="4"/>
      <c r="B481" s="5"/>
      <c r="C481" s="5"/>
      <c r="D481" s="103"/>
      <c r="F481" s="3"/>
      <c r="G481" s="3"/>
      <c r="H481" s="3"/>
      <c r="I481"/>
      <c r="J481"/>
      <c r="K481"/>
      <c r="L481"/>
      <c r="M481"/>
      <c r="N481"/>
    </row>
    <row r="482" spans="1:14" s="2" customFormat="1">
      <c r="A482" s="4"/>
      <c r="B482" s="5"/>
      <c r="C482" s="5"/>
      <c r="D482" s="103"/>
      <c r="F482" s="3"/>
      <c r="G482" s="3"/>
      <c r="H482" s="3"/>
      <c r="I482"/>
      <c r="J482"/>
      <c r="K482"/>
      <c r="L482"/>
      <c r="M482"/>
      <c r="N482"/>
    </row>
    <row r="483" spans="1:14" s="2" customFormat="1">
      <c r="A483" s="4"/>
      <c r="B483" s="5"/>
      <c r="C483" s="5"/>
      <c r="D483" s="103"/>
      <c r="F483" s="3"/>
      <c r="G483" s="3"/>
      <c r="H483" s="3"/>
      <c r="I483"/>
      <c r="J483"/>
      <c r="K483"/>
      <c r="L483"/>
      <c r="M483"/>
      <c r="N483"/>
    </row>
    <row r="484" spans="1:14" s="2" customFormat="1">
      <c r="A484" s="4"/>
      <c r="B484" s="5"/>
      <c r="C484" s="5"/>
      <c r="D484" s="103"/>
      <c r="F484" s="3"/>
      <c r="G484" s="3"/>
      <c r="H484" s="3"/>
      <c r="I484"/>
      <c r="J484"/>
      <c r="K484"/>
      <c r="L484"/>
      <c r="M484"/>
      <c r="N484"/>
    </row>
    <row r="485" spans="1:14" s="2" customFormat="1">
      <c r="A485" s="4"/>
      <c r="B485" s="5"/>
      <c r="C485" s="5"/>
      <c r="D485" s="103"/>
      <c r="F485" s="3"/>
      <c r="G485" s="3"/>
      <c r="H485" s="3"/>
      <c r="I485"/>
      <c r="J485"/>
      <c r="K485"/>
      <c r="L485"/>
      <c r="M485"/>
      <c r="N485"/>
    </row>
    <row r="486" spans="1:14" s="2" customFormat="1">
      <c r="A486" s="4"/>
      <c r="B486" s="5"/>
      <c r="C486" s="5"/>
      <c r="D486" s="103"/>
      <c r="F486" s="3"/>
      <c r="G486" s="3"/>
      <c r="H486" s="3"/>
      <c r="I486"/>
      <c r="J486"/>
      <c r="K486"/>
      <c r="L486"/>
      <c r="M486"/>
      <c r="N486"/>
    </row>
    <row r="487" spans="1:14" s="2" customFormat="1">
      <c r="A487" s="4"/>
      <c r="B487" s="5"/>
      <c r="C487" s="5"/>
      <c r="D487" s="103"/>
      <c r="F487" s="3"/>
      <c r="G487" s="3"/>
      <c r="H487" s="3"/>
      <c r="I487"/>
      <c r="J487"/>
      <c r="K487"/>
      <c r="L487"/>
      <c r="M487"/>
      <c r="N487"/>
    </row>
    <row r="488" spans="1:14" s="2" customFormat="1">
      <c r="A488" s="4"/>
      <c r="B488" s="5"/>
      <c r="C488" s="5"/>
      <c r="D488" s="103"/>
      <c r="F488" s="3"/>
      <c r="G488" s="3"/>
      <c r="H488" s="3"/>
      <c r="I488"/>
      <c r="J488"/>
      <c r="K488"/>
      <c r="L488"/>
      <c r="M488"/>
      <c r="N488"/>
    </row>
    <row r="489" spans="1:14" s="2" customFormat="1">
      <c r="A489" s="4"/>
      <c r="B489" s="5"/>
      <c r="C489" s="5"/>
      <c r="D489" s="103"/>
      <c r="F489" s="3"/>
      <c r="G489" s="3"/>
      <c r="H489" s="3"/>
      <c r="I489"/>
      <c r="J489"/>
      <c r="K489"/>
      <c r="L489"/>
      <c r="M489"/>
      <c r="N489"/>
    </row>
    <row r="490" spans="1:14" s="2" customFormat="1">
      <c r="A490" s="4"/>
      <c r="B490" s="5"/>
      <c r="C490" s="5"/>
      <c r="D490" s="103"/>
      <c r="F490" s="3"/>
      <c r="G490" s="3"/>
      <c r="H490" s="3"/>
      <c r="I490"/>
      <c r="J490"/>
      <c r="K490"/>
      <c r="L490"/>
      <c r="M490"/>
      <c r="N490"/>
    </row>
    <row r="491" spans="1:14" s="2" customFormat="1">
      <c r="A491" s="4"/>
      <c r="B491" s="5"/>
      <c r="C491" s="5"/>
      <c r="D491" s="103"/>
      <c r="F491" s="3"/>
      <c r="G491" s="3"/>
      <c r="H491" s="3"/>
      <c r="I491"/>
      <c r="J491"/>
      <c r="K491"/>
      <c r="L491"/>
      <c r="M491"/>
      <c r="N491"/>
    </row>
    <row r="492" spans="1:14" s="2" customFormat="1">
      <c r="A492" s="4"/>
      <c r="B492" s="5"/>
      <c r="C492" s="5"/>
      <c r="D492" s="103"/>
      <c r="F492" s="3"/>
      <c r="G492" s="3"/>
      <c r="H492" s="3"/>
      <c r="I492"/>
      <c r="J492"/>
      <c r="K492"/>
      <c r="L492"/>
      <c r="M492"/>
      <c r="N492"/>
    </row>
    <row r="493" spans="1:14" s="2" customFormat="1">
      <c r="A493" s="4"/>
      <c r="B493" s="5"/>
      <c r="C493" s="5"/>
      <c r="D493" s="103"/>
      <c r="F493" s="3"/>
      <c r="G493" s="3"/>
      <c r="H493" s="3"/>
      <c r="I493"/>
      <c r="J493"/>
      <c r="K493"/>
      <c r="L493"/>
      <c r="M493"/>
      <c r="N493"/>
    </row>
    <row r="494" spans="1:14" s="2" customFormat="1">
      <c r="A494" s="4"/>
      <c r="B494" s="5"/>
      <c r="C494" s="5"/>
      <c r="D494" s="103"/>
      <c r="F494" s="3"/>
      <c r="G494" s="3"/>
      <c r="H494" s="3"/>
      <c r="I494"/>
      <c r="J494"/>
      <c r="K494"/>
      <c r="L494"/>
      <c r="M494"/>
      <c r="N494"/>
    </row>
    <row r="495" spans="1:14" s="2" customFormat="1">
      <c r="A495" s="4"/>
      <c r="B495" s="5"/>
      <c r="C495" s="5"/>
      <c r="D495" s="103"/>
      <c r="F495" s="3"/>
      <c r="G495" s="3"/>
      <c r="H495" s="3"/>
      <c r="I495"/>
      <c r="J495"/>
      <c r="K495"/>
      <c r="L495"/>
      <c r="M495"/>
      <c r="N495"/>
    </row>
    <row r="496" spans="1:14" s="2" customFormat="1">
      <c r="A496" s="4"/>
      <c r="B496" s="5"/>
      <c r="C496" s="5"/>
      <c r="D496" s="103"/>
      <c r="F496" s="3"/>
      <c r="G496" s="3"/>
      <c r="H496" s="3"/>
      <c r="I496"/>
      <c r="J496"/>
      <c r="K496"/>
      <c r="L496"/>
      <c r="M496"/>
      <c r="N496"/>
    </row>
    <row r="497" spans="1:14" s="2" customFormat="1">
      <c r="A497" s="4"/>
      <c r="B497" s="5"/>
      <c r="C497" s="5"/>
      <c r="D497" s="103"/>
      <c r="F497" s="3"/>
      <c r="G497" s="3"/>
      <c r="H497" s="3"/>
      <c r="I497"/>
      <c r="J497"/>
      <c r="K497"/>
      <c r="L497"/>
      <c r="M497"/>
      <c r="N497"/>
    </row>
    <row r="498" spans="1:14" s="2" customFormat="1">
      <c r="A498" s="4"/>
      <c r="B498" s="5"/>
      <c r="C498" s="5"/>
      <c r="D498" s="103"/>
      <c r="F498" s="3"/>
      <c r="G498" s="3"/>
      <c r="H498" s="3"/>
      <c r="I498"/>
      <c r="J498"/>
      <c r="K498"/>
      <c r="L498"/>
      <c r="M498"/>
      <c r="N498"/>
    </row>
    <row r="499" spans="1:14" s="2" customFormat="1">
      <c r="A499" s="4"/>
      <c r="B499" s="5"/>
      <c r="C499" s="5"/>
      <c r="D499" s="103"/>
      <c r="F499" s="3"/>
      <c r="G499" s="3"/>
      <c r="H499" s="3"/>
      <c r="I499"/>
      <c r="J499"/>
      <c r="K499"/>
      <c r="L499"/>
      <c r="M499"/>
      <c r="N499"/>
    </row>
    <row r="500" spans="1:14" s="2" customFormat="1">
      <c r="A500" s="4"/>
      <c r="B500" s="5"/>
      <c r="C500" s="5"/>
      <c r="D500" s="103"/>
      <c r="F500" s="3"/>
      <c r="G500" s="3"/>
      <c r="H500" s="3"/>
      <c r="I500"/>
      <c r="J500"/>
      <c r="K500"/>
      <c r="L500"/>
      <c r="M500"/>
      <c r="N500"/>
    </row>
    <row r="501" spans="1:14" s="2" customFormat="1">
      <c r="A501" s="4"/>
      <c r="B501" s="5"/>
      <c r="C501" s="5"/>
      <c r="D501" s="103"/>
      <c r="F501" s="3"/>
      <c r="G501" s="3"/>
      <c r="H501" s="3"/>
      <c r="I501"/>
      <c r="J501"/>
      <c r="K501"/>
      <c r="L501"/>
      <c r="M501"/>
      <c r="N501"/>
    </row>
    <row r="502" spans="1:14" s="2" customFormat="1">
      <c r="A502" s="4"/>
      <c r="B502" s="5"/>
      <c r="C502" s="5"/>
      <c r="D502" s="103"/>
      <c r="F502" s="3"/>
      <c r="G502" s="3"/>
      <c r="H502" s="3"/>
      <c r="I502"/>
      <c r="J502"/>
      <c r="K502"/>
      <c r="L502"/>
      <c r="M502"/>
      <c r="N502"/>
    </row>
    <row r="503" spans="1:14" s="2" customFormat="1">
      <c r="A503" s="4"/>
      <c r="B503" s="5"/>
      <c r="C503" s="5"/>
      <c r="D503" s="103"/>
      <c r="F503" s="3"/>
      <c r="G503" s="3"/>
      <c r="H503" s="3"/>
      <c r="I503"/>
      <c r="J503"/>
      <c r="K503"/>
      <c r="L503"/>
      <c r="M503"/>
      <c r="N503"/>
    </row>
    <row r="504" spans="1:14" s="2" customFormat="1">
      <c r="A504" s="4"/>
      <c r="B504" s="5"/>
      <c r="C504" s="5"/>
      <c r="D504" s="103"/>
      <c r="F504" s="3"/>
      <c r="G504" s="3"/>
      <c r="H504" s="3"/>
      <c r="I504"/>
      <c r="J504"/>
      <c r="K504"/>
      <c r="L504"/>
      <c r="M504"/>
      <c r="N504"/>
    </row>
    <row r="505" spans="1:14" s="2" customFormat="1">
      <c r="A505" s="4"/>
      <c r="B505" s="5"/>
      <c r="C505" s="5"/>
      <c r="D505" s="103"/>
      <c r="F505" s="3"/>
      <c r="G505" s="3"/>
      <c r="H505" s="3"/>
      <c r="I505"/>
      <c r="J505"/>
      <c r="K505"/>
      <c r="L505"/>
      <c r="M505"/>
      <c r="N505"/>
    </row>
    <row r="506" spans="1:14" s="2" customFormat="1">
      <c r="A506" s="4"/>
      <c r="B506" s="5"/>
      <c r="C506" s="5"/>
      <c r="D506" s="103"/>
      <c r="F506" s="3"/>
      <c r="G506" s="3"/>
      <c r="H506" s="3"/>
      <c r="I506"/>
      <c r="J506"/>
      <c r="K506"/>
      <c r="L506"/>
      <c r="M506"/>
      <c r="N506"/>
    </row>
    <row r="507" spans="1:14" s="2" customFormat="1">
      <c r="A507" s="4"/>
      <c r="B507" s="5"/>
      <c r="C507" s="5"/>
      <c r="D507" s="103"/>
      <c r="F507" s="3"/>
      <c r="G507" s="3"/>
      <c r="H507" s="3"/>
      <c r="I507"/>
      <c r="J507"/>
      <c r="K507"/>
      <c r="L507"/>
      <c r="M507"/>
      <c r="N507"/>
    </row>
    <row r="508" spans="1:14" s="2" customFormat="1">
      <c r="A508" s="4"/>
      <c r="B508" s="5"/>
      <c r="C508" s="5"/>
      <c r="D508" s="103"/>
      <c r="F508" s="3"/>
      <c r="G508" s="3"/>
      <c r="H508" s="3"/>
      <c r="I508"/>
      <c r="J508"/>
      <c r="K508"/>
      <c r="L508"/>
      <c r="M508"/>
      <c r="N508"/>
    </row>
    <row r="509" spans="1:14" s="2" customFormat="1">
      <c r="A509" s="4"/>
      <c r="B509" s="5"/>
      <c r="C509" s="5"/>
      <c r="D509" s="103"/>
      <c r="F509" s="3"/>
      <c r="G509" s="3"/>
      <c r="H509" s="3"/>
      <c r="I509"/>
      <c r="J509"/>
      <c r="K509"/>
      <c r="L509"/>
      <c r="M509"/>
      <c r="N509"/>
    </row>
    <row r="510" spans="1:14" s="2" customFormat="1">
      <c r="A510" s="4"/>
      <c r="B510" s="5"/>
      <c r="C510" s="5"/>
      <c r="D510" s="103"/>
      <c r="F510" s="3"/>
      <c r="G510" s="3"/>
      <c r="H510" s="3"/>
      <c r="I510"/>
      <c r="J510"/>
      <c r="K510"/>
      <c r="L510"/>
      <c r="M510"/>
      <c r="N510"/>
    </row>
    <row r="511" spans="1:14" s="2" customFormat="1">
      <c r="A511" s="4"/>
      <c r="B511" s="5"/>
      <c r="C511" s="5"/>
      <c r="D511" s="103"/>
      <c r="F511" s="3"/>
      <c r="G511" s="3"/>
      <c r="H511" s="3"/>
      <c r="I511"/>
      <c r="J511"/>
      <c r="K511"/>
      <c r="L511"/>
      <c r="M511"/>
      <c r="N511"/>
    </row>
    <row r="512" spans="1:14" s="2" customFormat="1">
      <c r="A512" s="4"/>
      <c r="B512" s="5"/>
      <c r="C512" s="5"/>
      <c r="D512" s="103"/>
      <c r="F512" s="3"/>
      <c r="G512" s="3"/>
      <c r="H512" s="3"/>
      <c r="I512"/>
      <c r="J512"/>
      <c r="K512"/>
      <c r="L512"/>
      <c r="M512"/>
      <c r="N512"/>
    </row>
    <row r="513" spans="1:14" s="2" customFormat="1">
      <c r="A513" s="4"/>
      <c r="B513" s="5"/>
      <c r="C513" s="5"/>
      <c r="D513" s="103"/>
      <c r="F513" s="3"/>
      <c r="G513" s="3"/>
      <c r="H513" s="3"/>
      <c r="I513"/>
      <c r="J513"/>
      <c r="K513"/>
      <c r="L513"/>
      <c r="M513"/>
      <c r="N513"/>
    </row>
    <row r="514" spans="1:14" s="2" customFormat="1">
      <c r="A514" s="4"/>
      <c r="B514" s="5"/>
      <c r="C514" s="5"/>
      <c r="D514" s="103"/>
      <c r="F514" s="3"/>
      <c r="G514" s="3"/>
      <c r="H514" s="3"/>
      <c r="I514"/>
      <c r="J514"/>
      <c r="K514"/>
      <c r="L514"/>
      <c r="M514"/>
      <c r="N514"/>
    </row>
    <row r="515" spans="1:14" s="2" customFormat="1">
      <c r="A515" s="4"/>
      <c r="B515" s="5"/>
      <c r="C515" s="5"/>
      <c r="D515" s="103"/>
      <c r="F515" s="3"/>
      <c r="G515" s="3"/>
      <c r="H515" s="3"/>
      <c r="I515"/>
      <c r="J515"/>
      <c r="K515"/>
      <c r="L515"/>
      <c r="M515"/>
      <c r="N515"/>
    </row>
    <row r="516" spans="1:14" s="2" customFormat="1">
      <c r="A516" s="4"/>
      <c r="B516" s="5"/>
      <c r="C516" s="5"/>
      <c r="D516" s="103"/>
      <c r="F516" s="3"/>
      <c r="G516" s="3"/>
      <c r="H516" s="3"/>
      <c r="I516"/>
      <c r="J516"/>
      <c r="K516"/>
      <c r="L516"/>
      <c r="M516"/>
      <c r="N516"/>
    </row>
    <row r="517" spans="1:14" s="2" customFormat="1">
      <c r="A517" s="4"/>
      <c r="B517" s="5"/>
      <c r="C517" s="5"/>
      <c r="D517" s="103"/>
      <c r="F517" s="3"/>
      <c r="G517" s="3"/>
      <c r="H517" s="3"/>
      <c r="I517"/>
      <c r="J517"/>
      <c r="K517"/>
      <c r="L517"/>
      <c r="M517"/>
      <c r="N517"/>
    </row>
    <row r="518" spans="1:14" s="2" customFormat="1">
      <c r="A518" s="4"/>
      <c r="B518" s="5"/>
      <c r="C518" s="5"/>
      <c r="D518" s="103"/>
      <c r="F518" s="3"/>
      <c r="G518" s="3"/>
      <c r="H518" s="3"/>
      <c r="I518"/>
      <c r="J518"/>
      <c r="K518"/>
      <c r="L518"/>
      <c r="M518"/>
      <c r="N518"/>
    </row>
    <row r="519" spans="1:14" s="2" customFormat="1">
      <c r="A519" s="4"/>
      <c r="B519" s="5"/>
      <c r="C519" s="5"/>
      <c r="D519" s="103"/>
      <c r="F519" s="3"/>
      <c r="G519" s="3"/>
      <c r="H519" s="3"/>
      <c r="I519"/>
      <c r="J519"/>
      <c r="K519"/>
      <c r="L519"/>
      <c r="M519"/>
      <c r="N519"/>
    </row>
    <row r="520" spans="1:14" s="2" customFormat="1">
      <c r="A520" s="4"/>
      <c r="B520" s="5"/>
      <c r="C520" s="5"/>
      <c r="D520" s="103"/>
      <c r="F520" s="3"/>
      <c r="G520" s="3"/>
      <c r="H520" s="3"/>
      <c r="I520"/>
      <c r="J520"/>
      <c r="K520"/>
      <c r="L520"/>
      <c r="M520"/>
      <c r="N520"/>
    </row>
    <row r="521" spans="1:14" s="2" customFormat="1">
      <c r="A521" s="4"/>
      <c r="B521" s="5"/>
      <c r="C521" s="5"/>
      <c r="D521" s="103"/>
      <c r="F521" s="3"/>
      <c r="G521" s="3"/>
      <c r="H521" s="3"/>
      <c r="I521"/>
      <c r="J521"/>
      <c r="K521"/>
      <c r="L521"/>
      <c r="M521"/>
      <c r="N521"/>
    </row>
    <row r="522" spans="1:14" s="2" customFormat="1">
      <c r="A522" s="4"/>
      <c r="B522" s="5"/>
      <c r="C522" s="5"/>
      <c r="D522" s="103"/>
      <c r="F522" s="3"/>
      <c r="G522" s="3"/>
      <c r="H522" s="3"/>
      <c r="I522"/>
      <c r="J522"/>
      <c r="K522"/>
      <c r="L522"/>
      <c r="M522"/>
      <c r="N522"/>
    </row>
    <row r="523" spans="1:14" s="2" customFormat="1">
      <c r="A523" s="4"/>
      <c r="B523" s="5"/>
      <c r="C523" s="5"/>
      <c r="D523" s="103"/>
      <c r="F523" s="3"/>
      <c r="G523" s="3"/>
      <c r="H523" s="3"/>
      <c r="I523"/>
      <c r="J523"/>
      <c r="K523"/>
      <c r="L523"/>
      <c r="M523"/>
      <c r="N523"/>
    </row>
    <row r="524" spans="1:14" s="2" customFormat="1">
      <c r="A524" s="4"/>
      <c r="B524" s="5"/>
      <c r="C524" s="5"/>
      <c r="D524" s="103"/>
      <c r="F524" s="3"/>
      <c r="G524" s="3"/>
      <c r="H524" s="3"/>
      <c r="I524"/>
      <c r="J524"/>
      <c r="K524"/>
      <c r="L524"/>
      <c r="M524"/>
      <c r="N524"/>
    </row>
    <row r="525" spans="1:14" s="2" customFormat="1">
      <c r="A525" s="4"/>
      <c r="B525" s="5"/>
      <c r="C525" s="5"/>
      <c r="D525" s="103"/>
      <c r="F525" s="3"/>
      <c r="G525" s="3"/>
      <c r="H525" s="3"/>
      <c r="I525"/>
      <c r="J525"/>
      <c r="K525"/>
      <c r="L525"/>
      <c r="M525"/>
      <c r="N525"/>
    </row>
    <row r="526" spans="1:14" s="2" customFormat="1">
      <c r="A526" s="4"/>
      <c r="B526" s="5"/>
      <c r="C526" s="5"/>
      <c r="D526" s="103"/>
      <c r="F526" s="3"/>
      <c r="G526" s="3"/>
      <c r="H526" s="3"/>
      <c r="I526"/>
      <c r="J526"/>
      <c r="K526"/>
      <c r="L526"/>
      <c r="M526"/>
      <c r="N526"/>
    </row>
    <row r="527" spans="1:14" s="2" customFormat="1">
      <c r="A527" s="4"/>
      <c r="B527" s="5"/>
      <c r="C527" s="5"/>
      <c r="D527" s="103"/>
      <c r="F527" s="3"/>
      <c r="G527" s="3"/>
      <c r="H527" s="3"/>
      <c r="I527"/>
      <c r="J527"/>
      <c r="K527"/>
      <c r="L527"/>
      <c r="M527"/>
      <c r="N527"/>
    </row>
    <row r="528" spans="1:14" s="2" customFormat="1">
      <c r="A528" s="4"/>
      <c r="B528" s="5"/>
      <c r="C528" s="5"/>
      <c r="D528" s="103"/>
      <c r="F528" s="3"/>
      <c r="G528" s="3"/>
      <c r="H528" s="3"/>
      <c r="I528"/>
      <c r="J528"/>
      <c r="K528"/>
      <c r="L528"/>
      <c r="M528"/>
      <c r="N528"/>
    </row>
    <row r="529" spans="1:14" s="2" customFormat="1">
      <c r="A529" s="4"/>
      <c r="B529" s="5"/>
      <c r="C529" s="5"/>
      <c r="D529" s="103"/>
      <c r="F529" s="3"/>
      <c r="G529" s="3"/>
      <c r="H529" s="3"/>
      <c r="I529"/>
      <c r="J529"/>
      <c r="K529"/>
      <c r="L529"/>
      <c r="M529"/>
      <c r="N529"/>
    </row>
    <row r="530" spans="1:14" s="2" customFormat="1">
      <c r="A530" s="4"/>
      <c r="B530" s="5"/>
      <c r="C530" s="5"/>
      <c r="D530" s="103"/>
      <c r="F530" s="3"/>
      <c r="G530" s="3"/>
      <c r="H530" s="3"/>
      <c r="I530"/>
      <c r="J530"/>
      <c r="K530"/>
      <c r="L530"/>
      <c r="M530"/>
      <c r="N530"/>
    </row>
    <row r="531" spans="1:14" s="2" customFormat="1">
      <c r="A531" s="4"/>
      <c r="B531" s="5"/>
      <c r="C531" s="5"/>
      <c r="D531" s="103"/>
      <c r="F531" s="3"/>
      <c r="G531" s="3"/>
      <c r="H531" s="3"/>
      <c r="I531"/>
      <c r="J531"/>
      <c r="K531"/>
      <c r="L531"/>
      <c r="M531"/>
      <c r="N531"/>
    </row>
    <row r="532" spans="1:14" s="2" customFormat="1">
      <c r="A532" s="4"/>
      <c r="B532" s="5"/>
      <c r="C532" s="5"/>
      <c r="D532" s="103"/>
      <c r="F532" s="3"/>
      <c r="G532" s="3"/>
      <c r="H532" s="3"/>
      <c r="I532"/>
      <c r="J532"/>
      <c r="K532"/>
      <c r="L532"/>
      <c r="M532"/>
      <c r="N532"/>
    </row>
    <row r="533" spans="1:14" s="2" customFormat="1">
      <c r="A533" s="4"/>
      <c r="B533" s="5"/>
      <c r="C533" s="5"/>
      <c r="D533" s="103"/>
      <c r="F533" s="3"/>
      <c r="G533" s="3"/>
      <c r="H533" s="3"/>
      <c r="I533"/>
      <c r="J533"/>
      <c r="K533"/>
      <c r="L533"/>
      <c r="M533"/>
      <c r="N533"/>
    </row>
    <row r="534" spans="1:14" s="2" customFormat="1">
      <c r="A534" s="4"/>
      <c r="B534" s="5"/>
      <c r="C534" s="5"/>
      <c r="D534" s="103"/>
      <c r="F534" s="3"/>
      <c r="G534" s="3"/>
      <c r="H534" s="3"/>
      <c r="I534"/>
      <c r="J534"/>
      <c r="K534"/>
      <c r="L534"/>
      <c r="M534"/>
      <c r="N534"/>
    </row>
    <row r="535" spans="1:14" s="2" customFormat="1">
      <c r="A535" s="4"/>
      <c r="B535" s="5"/>
      <c r="C535" s="5"/>
      <c r="D535" s="103"/>
      <c r="F535" s="3"/>
      <c r="G535" s="3"/>
      <c r="H535" s="3"/>
      <c r="I535"/>
      <c r="J535"/>
      <c r="K535"/>
      <c r="L535"/>
      <c r="M535"/>
      <c r="N535"/>
    </row>
    <row r="536" spans="1:14" s="2" customFormat="1">
      <c r="A536" s="4"/>
      <c r="B536" s="5"/>
      <c r="C536" s="5"/>
      <c r="D536" s="103"/>
      <c r="F536" s="3"/>
      <c r="G536" s="3"/>
      <c r="H536" s="3"/>
      <c r="I536"/>
      <c r="J536"/>
      <c r="K536"/>
      <c r="L536"/>
      <c r="M536"/>
      <c r="N536"/>
    </row>
    <row r="537" spans="1:14" s="2" customFormat="1">
      <c r="A537" s="4"/>
      <c r="B537" s="5"/>
      <c r="C537" s="5"/>
      <c r="D537" s="103"/>
      <c r="F537" s="3"/>
      <c r="G537" s="3"/>
      <c r="H537" s="3"/>
      <c r="I537"/>
      <c r="J537"/>
      <c r="K537"/>
      <c r="L537"/>
      <c r="M537"/>
      <c r="N537"/>
    </row>
    <row r="538" spans="1:14" s="2" customFormat="1">
      <c r="A538" s="4"/>
      <c r="B538" s="5"/>
      <c r="C538" s="5"/>
      <c r="D538" s="103"/>
      <c r="F538" s="3"/>
      <c r="G538" s="3"/>
      <c r="H538" s="3"/>
      <c r="I538"/>
      <c r="J538"/>
      <c r="K538"/>
      <c r="L538"/>
      <c r="M538"/>
      <c r="N538"/>
    </row>
    <row r="539" spans="1:14" s="2" customFormat="1">
      <c r="A539" s="4"/>
      <c r="B539" s="5"/>
      <c r="C539" s="5"/>
      <c r="D539" s="103"/>
      <c r="F539" s="3"/>
      <c r="G539" s="3"/>
      <c r="H539" s="3"/>
      <c r="I539"/>
      <c r="J539"/>
      <c r="K539"/>
      <c r="L539"/>
      <c r="M539"/>
      <c r="N539"/>
    </row>
    <row r="540" spans="1:14" s="2" customFormat="1">
      <c r="A540" s="4"/>
      <c r="B540" s="5"/>
      <c r="C540" s="5"/>
      <c r="D540" s="103"/>
      <c r="F540" s="3"/>
      <c r="G540" s="3"/>
      <c r="H540" s="3"/>
      <c r="I540"/>
      <c r="J540"/>
      <c r="K540"/>
      <c r="L540"/>
      <c r="M540"/>
      <c r="N540"/>
    </row>
    <row r="541" spans="1:14" s="2" customFormat="1">
      <c r="A541" s="4"/>
      <c r="B541" s="5"/>
      <c r="C541" s="5"/>
      <c r="D541" s="103"/>
      <c r="F541" s="3"/>
      <c r="G541" s="3"/>
      <c r="H541" s="3"/>
      <c r="I541"/>
      <c r="J541"/>
      <c r="K541"/>
      <c r="L541"/>
      <c r="M541"/>
      <c r="N541"/>
    </row>
    <row r="542" spans="1:14" s="2" customFormat="1">
      <c r="A542" s="4"/>
      <c r="B542" s="5"/>
      <c r="C542" s="5"/>
      <c r="D542" s="103"/>
      <c r="F542" s="3"/>
      <c r="G542" s="3"/>
      <c r="H542" s="3"/>
      <c r="I542"/>
      <c r="J542"/>
      <c r="K542"/>
      <c r="L542"/>
      <c r="M542"/>
      <c r="N542"/>
    </row>
    <row r="543" spans="1:14" s="2" customFormat="1">
      <c r="A543" s="4"/>
      <c r="B543" s="5"/>
      <c r="C543" s="5"/>
      <c r="D543" s="103"/>
      <c r="F543" s="3"/>
      <c r="G543" s="3"/>
      <c r="H543" s="3"/>
      <c r="I543"/>
      <c r="J543"/>
      <c r="K543"/>
      <c r="L543"/>
      <c r="M543"/>
      <c r="N543"/>
    </row>
    <row r="544" spans="1:14" s="2" customFormat="1">
      <c r="A544" s="4"/>
      <c r="B544" s="5"/>
      <c r="C544" s="5"/>
      <c r="D544" s="103"/>
      <c r="F544" s="3"/>
      <c r="G544" s="3"/>
      <c r="H544" s="3"/>
      <c r="I544"/>
      <c r="J544"/>
      <c r="K544"/>
      <c r="L544"/>
      <c r="M544"/>
      <c r="N544"/>
    </row>
    <row r="545" spans="1:14" s="2" customFormat="1">
      <c r="A545" s="4"/>
      <c r="B545" s="5"/>
      <c r="C545" s="5"/>
      <c r="D545" s="103"/>
      <c r="F545" s="3"/>
      <c r="G545" s="3"/>
      <c r="H545" s="3"/>
      <c r="I545"/>
      <c r="J545"/>
      <c r="K545"/>
      <c r="L545"/>
      <c r="M545"/>
      <c r="N545"/>
    </row>
    <row r="546" spans="1:14" s="2" customFormat="1">
      <c r="A546" s="4"/>
      <c r="B546" s="5"/>
      <c r="C546" s="5"/>
      <c r="D546" s="103"/>
      <c r="F546" s="3"/>
      <c r="G546" s="3"/>
      <c r="H546" s="3"/>
      <c r="I546"/>
      <c r="J546"/>
      <c r="K546"/>
      <c r="L546"/>
      <c r="M546"/>
      <c r="N546"/>
    </row>
    <row r="547" spans="1:14" s="2" customFormat="1">
      <c r="A547" s="4"/>
      <c r="B547" s="5"/>
      <c r="C547" s="5"/>
      <c r="D547" s="103"/>
      <c r="F547" s="3"/>
      <c r="G547" s="3"/>
      <c r="H547" s="3"/>
      <c r="I547"/>
      <c r="J547"/>
      <c r="K547"/>
      <c r="L547"/>
      <c r="M547"/>
      <c r="N547"/>
    </row>
    <row r="548" spans="1:14" s="2" customFormat="1">
      <c r="A548" s="4"/>
      <c r="B548" s="5"/>
      <c r="C548" s="5"/>
      <c r="D548" s="103"/>
      <c r="F548" s="3"/>
      <c r="G548" s="3"/>
      <c r="H548" s="3"/>
      <c r="I548"/>
      <c r="J548"/>
      <c r="K548"/>
      <c r="L548"/>
      <c r="M548"/>
      <c r="N548"/>
    </row>
    <row r="549" spans="1:14" s="2" customFormat="1">
      <c r="A549" s="4"/>
      <c r="B549" s="5"/>
      <c r="C549" s="5"/>
      <c r="D549" s="103"/>
      <c r="F549" s="3"/>
      <c r="G549" s="3"/>
      <c r="H549" s="3"/>
      <c r="I549"/>
      <c r="J549"/>
      <c r="K549"/>
      <c r="L549"/>
      <c r="M549"/>
      <c r="N549"/>
    </row>
    <row r="550" spans="1:14" s="2" customFormat="1">
      <c r="A550" s="4"/>
      <c r="B550" s="5"/>
      <c r="C550" s="5"/>
      <c r="D550" s="103"/>
      <c r="F550" s="3"/>
      <c r="G550" s="3"/>
      <c r="H550" s="3"/>
      <c r="I550"/>
      <c r="J550"/>
      <c r="K550"/>
      <c r="L550"/>
      <c r="M550"/>
      <c r="N550"/>
    </row>
    <row r="551" spans="1:14" s="2" customFormat="1">
      <c r="A551" s="4"/>
      <c r="B551" s="5"/>
      <c r="C551" s="5"/>
      <c r="D551" s="103"/>
      <c r="F551" s="3"/>
      <c r="G551" s="3"/>
      <c r="H551" s="3"/>
      <c r="I551"/>
      <c r="J551"/>
      <c r="K551"/>
      <c r="L551"/>
      <c r="M551"/>
      <c r="N551"/>
    </row>
    <row r="552" spans="1:14" s="2" customFormat="1">
      <c r="A552" s="4"/>
      <c r="B552" s="5"/>
      <c r="C552" s="5"/>
      <c r="D552" s="103"/>
      <c r="F552" s="3"/>
      <c r="G552" s="3"/>
      <c r="H552" s="3"/>
      <c r="I552"/>
      <c r="J552"/>
      <c r="K552"/>
      <c r="L552"/>
      <c r="M552"/>
      <c r="N552"/>
    </row>
    <row r="553" spans="1:14" s="2" customFormat="1">
      <c r="A553" s="4"/>
      <c r="B553" s="5"/>
      <c r="C553" s="5"/>
      <c r="D553" s="103"/>
      <c r="F553" s="3"/>
      <c r="G553" s="3"/>
      <c r="H553" s="3"/>
      <c r="I553"/>
      <c r="J553"/>
      <c r="K553"/>
      <c r="L553"/>
      <c r="M553"/>
      <c r="N553"/>
    </row>
    <row r="554" spans="1:14" s="2" customFormat="1">
      <c r="A554" s="4"/>
      <c r="B554" s="5"/>
      <c r="C554" s="5"/>
      <c r="D554" s="103"/>
      <c r="F554" s="3"/>
      <c r="G554" s="3"/>
      <c r="H554" s="3"/>
      <c r="I554"/>
      <c r="J554"/>
      <c r="K554"/>
      <c r="L554"/>
      <c r="M554"/>
      <c r="N554"/>
    </row>
    <row r="555" spans="1:14" s="2" customFormat="1">
      <c r="A555" s="4"/>
      <c r="B555" s="5"/>
      <c r="C555" s="5"/>
      <c r="D555" s="103"/>
      <c r="F555" s="3"/>
      <c r="G555" s="3"/>
      <c r="H555" s="3"/>
      <c r="I555"/>
      <c r="J555"/>
      <c r="K555"/>
      <c r="L555"/>
      <c r="M555"/>
      <c r="N555"/>
    </row>
    <row r="556" spans="1:14" s="2" customFormat="1">
      <c r="A556" s="4"/>
      <c r="B556" s="5"/>
      <c r="C556" s="5"/>
      <c r="D556" s="103"/>
      <c r="F556" s="3"/>
      <c r="G556" s="3"/>
      <c r="H556" s="3"/>
      <c r="I556"/>
      <c r="J556"/>
      <c r="K556"/>
      <c r="L556"/>
      <c r="M556"/>
      <c r="N556"/>
    </row>
    <row r="557" spans="1:14" s="2" customFormat="1">
      <c r="A557" s="4"/>
      <c r="B557" s="5"/>
      <c r="C557" s="5"/>
      <c r="D557" s="103"/>
      <c r="F557" s="3"/>
      <c r="G557" s="3"/>
      <c r="H557" s="3"/>
      <c r="I557"/>
      <c r="J557"/>
      <c r="K557"/>
      <c r="L557"/>
      <c r="M557"/>
      <c r="N557"/>
    </row>
    <row r="558" spans="1:14" s="2" customFormat="1">
      <c r="A558" s="4"/>
      <c r="B558" s="5"/>
      <c r="C558" s="5"/>
      <c r="D558" s="103"/>
      <c r="F558" s="3"/>
      <c r="G558" s="3"/>
      <c r="H558" s="3"/>
      <c r="I558"/>
      <c r="J558"/>
      <c r="K558"/>
      <c r="L558"/>
      <c r="M558"/>
      <c r="N558"/>
    </row>
    <row r="559" spans="1:14" s="2" customFormat="1">
      <c r="A559" s="4"/>
      <c r="B559" s="5"/>
      <c r="C559" s="5"/>
      <c r="D559" s="103"/>
      <c r="F559" s="3"/>
      <c r="G559" s="3"/>
      <c r="H559" s="3"/>
      <c r="I559"/>
      <c r="J559"/>
      <c r="K559"/>
      <c r="L559"/>
      <c r="M559"/>
      <c r="N559"/>
    </row>
    <row r="560" spans="1:14" s="2" customFormat="1">
      <c r="A560" s="4"/>
      <c r="B560" s="5"/>
      <c r="C560" s="5"/>
      <c r="D560" s="103"/>
      <c r="F560" s="3"/>
      <c r="G560" s="3"/>
      <c r="H560" s="3"/>
      <c r="I560"/>
      <c r="J560"/>
      <c r="K560"/>
      <c r="L560"/>
      <c r="M560"/>
      <c r="N560"/>
    </row>
    <row r="561" spans="1:14" s="2" customFormat="1">
      <c r="A561" s="4"/>
      <c r="B561" s="5"/>
      <c r="C561" s="5"/>
      <c r="D561" s="103"/>
      <c r="F561" s="3"/>
      <c r="G561" s="3"/>
      <c r="H561" s="3"/>
      <c r="I561"/>
      <c r="J561"/>
      <c r="K561"/>
      <c r="L561"/>
      <c r="M561"/>
      <c r="N561"/>
    </row>
    <row r="562" spans="1:14" s="2" customFormat="1">
      <c r="A562" s="4"/>
      <c r="B562" s="5"/>
      <c r="C562" s="5"/>
      <c r="D562" s="103"/>
      <c r="F562" s="3"/>
      <c r="G562" s="3"/>
      <c r="H562" s="3"/>
      <c r="I562"/>
      <c r="J562"/>
      <c r="K562"/>
      <c r="L562"/>
      <c r="M562"/>
      <c r="N562"/>
    </row>
    <row r="563" spans="1:14" s="2" customFormat="1">
      <c r="A563" s="4"/>
      <c r="B563" s="5"/>
      <c r="C563" s="5"/>
      <c r="D563" s="103"/>
      <c r="F563" s="3"/>
      <c r="G563" s="3"/>
      <c r="H563" s="3"/>
      <c r="I563"/>
      <c r="J563"/>
      <c r="K563"/>
      <c r="L563"/>
      <c r="M563"/>
      <c r="N563"/>
    </row>
    <row r="564" spans="1:14" s="2" customFormat="1">
      <c r="A564" s="4"/>
      <c r="B564" s="5"/>
      <c r="C564" s="5"/>
      <c r="D564" s="103"/>
      <c r="F564" s="3"/>
      <c r="G564" s="3"/>
      <c r="H564" s="3"/>
      <c r="I564"/>
      <c r="J564"/>
      <c r="K564"/>
      <c r="L564"/>
      <c r="M564"/>
      <c r="N564"/>
    </row>
    <row r="565" spans="1:14" s="2" customFormat="1">
      <c r="A565" s="4"/>
      <c r="B565" s="5"/>
      <c r="C565" s="5"/>
      <c r="D565" s="103"/>
      <c r="F565" s="3"/>
      <c r="G565" s="3"/>
      <c r="H565" s="3"/>
      <c r="I565"/>
      <c r="J565"/>
      <c r="K565"/>
      <c r="L565"/>
      <c r="M565"/>
      <c r="N565"/>
    </row>
    <row r="566" spans="1:14" s="2" customFormat="1">
      <c r="A566" s="4"/>
      <c r="B566" s="5"/>
      <c r="C566" s="5"/>
      <c r="D566" s="103"/>
      <c r="F566" s="3"/>
      <c r="G566" s="3"/>
      <c r="H566" s="3"/>
      <c r="I566"/>
      <c r="J566"/>
      <c r="K566"/>
      <c r="L566"/>
      <c r="M566"/>
      <c r="N566"/>
    </row>
    <row r="567" spans="1:14" s="2" customFormat="1">
      <c r="A567" s="4"/>
      <c r="B567" s="5"/>
      <c r="C567" s="5"/>
      <c r="D567" s="103"/>
      <c r="F567" s="3"/>
      <c r="G567" s="3"/>
      <c r="H567" s="3"/>
      <c r="I567"/>
      <c r="J567"/>
      <c r="K567"/>
      <c r="L567"/>
      <c r="M567"/>
      <c r="N567"/>
    </row>
    <row r="568" spans="1:14" s="2" customFormat="1">
      <c r="A568" s="4"/>
      <c r="B568" s="5"/>
      <c r="C568" s="5"/>
      <c r="D568" s="103"/>
      <c r="F568" s="3"/>
      <c r="G568" s="3"/>
      <c r="H568" s="3"/>
      <c r="I568"/>
      <c r="J568"/>
      <c r="K568"/>
      <c r="L568"/>
      <c r="M568"/>
      <c r="N568"/>
    </row>
    <row r="569" spans="1:14" s="2" customFormat="1">
      <c r="A569" s="4"/>
      <c r="B569" s="5"/>
      <c r="C569" s="5"/>
      <c r="D569" s="103"/>
      <c r="F569" s="3"/>
      <c r="G569" s="3"/>
      <c r="H569" s="3"/>
      <c r="I569"/>
      <c r="J569"/>
      <c r="K569"/>
      <c r="L569"/>
      <c r="M569"/>
      <c r="N569"/>
    </row>
    <row r="570" spans="1:14" s="2" customFormat="1">
      <c r="A570" s="4"/>
      <c r="B570" s="5"/>
      <c r="C570" s="5"/>
      <c r="D570" s="103"/>
      <c r="F570" s="3"/>
      <c r="G570" s="3"/>
      <c r="H570" s="3"/>
      <c r="I570"/>
      <c r="J570"/>
      <c r="K570"/>
      <c r="L570"/>
      <c r="M570"/>
      <c r="N570"/>
    </row>
    <row r="571" spans="1:14" s="2" customFormat="1">
      <c r="A571" s="4"/>
      <c r="B571" s="5"/>
      <c r="C571" s="5"/>
      <c r="D571" s="103"/>
      <c r="F571" s="3"/>
      <c r="G571" s="3"/>
      <c r="H571" s="3"/>
      <c r="I571"/>
      <c r="J571"/>
      <c r="K571"/>
      <c r="L571"/>
      <c r="M571"/>
      <c r="N571"/>
    </row>
    <row r="572" spans="1:14" s="2" customFormat="1">
      <c r="A572" s="4"/>
      <c r="B572" s="5"/>
      <c r="C572" s="5"/>
      <c r="D572" s="103"/>
      <c r="F572" s="3"/>
      <c r="G572" s="3"/>
      <c r="H572" s="3"/>
      <c r="I572"/>
      <c r="J572"/>
      <c r="K572"/>
      <c r="L572"/>
      <c r="M572"/>
      <c r="N572"/>
    </row>
    <row r="573" spans="1:14" s="2" customFormat="1">
      <c r="A573" s="4"/>
      <c r="B573" s="5"/>
      <c r="C573" s="5"/>
      <c r="D573" s="103"/>
      <c r="F573" s="3"/>
      <c r="G573" s="3"/>
      <c r="H573" s="3"/>
      <c r="I573"/>
      <c r="J573"/>
      <c r="K573"/>
      <c r="L573"/>
      <c r="M573"/>
      <c r="N573"/>
    </row>
    <row r="574" spans="1:14" s="2" customFormat="1">
      <c r="A574" s="4"/>
      <c r="B574" s="5"/>
      <c r="C574" s="5"/>
      <c r="D574" s="103"/>
      <c r="F574" s="3"/>
      <c r="G574" s="3"/>
      <c r="H574" s="3"/>
      <c r="I574"/>
      <c r="J574"/>
      <c r="K574"/>
      <c r="L574"/>
      <c r="M574"/>
      <c r="N574"/>
    </row>
    <row r="575" spans="1:14" s="2" customFormat="1">
      <c r="A575" s="4"/>
      <c r="B575" s="5"/>
      <c r="C575" s="5"/>
      <c r="D575" s="103"/>
      <c r="F575" s="3"/>
      <c r="G575" s="3"/>
      <c r="H575" s="3"/>
      <c r="I575"/>
      <c r="J575"/>
      <c r="K575"/>
      <c r="L575"/>
      <c r="M575"/>
      <c r="N575"/>
    </row>
    <row r="576" spans="1:14" s="2" customFormat="1">
      <c r="A576" s="4"/>
      <c r="B576" s="5"/>
      <c r="C576" s="5"/>
      <c r="D576" s="103"/>
      <c r="F576" s="3"/>
      <c r="G576" s="3"/>
      <c r="H576" s="3"/>
      <c r="I576"/>
      <c r="J576"/>
      <c r="K576"/>
      <c r="L576"/>
      <c r="M576"/>
      <c r="N576"/>
    </row>
    <row r="577" spans="1:14" s="2" customFormat="1">
      <c r="A577" s="4"/>
      <c r="B577" s="5"/>
      <c r="C577" s="5"/>
      <c r="D577" s="103"/>
      <c r="F577" s="3"/>
      <c r="G577" s="3"/>
      <c r="H577" s="3"/>
      <c r="I577"/>
      <c r="J577"/>
      <c r="K577"/>
      <c r="L577"/>
      <c r="M577"/>
      <c r="N577"/>
    </row>
    <row r="578" spans="1:14" s="2" customFormat="1">
      <c r="A578" s="4"/>
      <c r="B578" s="5"/>
      <c r="C578" s="5"/>
      <c r="D578" s="103"/>
      <c r="F578" s="3"/>
      <c r="G578" s="3"/>
      <c r="H578" s="3"/>
      <c r="I578"/>
      <c r="J578"/>
      <c r="K578"/>
      <c r="L578"/>
      <c r="M578"/>
      <c r="N578"/>
    </row>
    <row r="579" spans="1:14" s="2" customFormat="1">
      <c r="A579" s="4"/>
      <c r="B579" s="5"/>
      <c r="C579" s="5"/>
      <c r="D579" s="103"/>
      <c r="F579" s="3"/>
      <c r="G579" s="3"/>
      <c r="H579" s="3"/>
      <c r="I579"/>
      <c r="J579"/>
      <c r="K579"/>
      <c r="L579"/>
      <c r="M579"/>
      <c r="N579"/>
    </row>
    <row r="580" spans="1:14" s="2" customFormat="1">
      <c r="A580" s="4"/>
      <c r="B580" s="5"/>
      <c r="C580" s="5"/>
      <c r="D580" s="103"/>
      <c r="F580" s="3"/>
      <c r="G580" s="3"/>
      <c r="H580" s="3"/>
      <c r="I580"/>
      <c r="J580"/>
      <c r="K580"/>
      <c r="L580"/>
      <c r="M580"/>
      <c r="N580"/>
    </row>
    <row r="581" spans="1:14" s="2" customFormat="1">
      <c r="A581" s="4"/>
      <c r="B581" s="5"/>
      <c r="C581" s="5"/>
      <c r="D581" s="103"/>
      <c r="F581" s="3"/>
      <c r="G581" s="3"/>
      <c r="H581" s="3"/>
      <c r="I581"/>
      <c r="J581"/>
      <c r="K581"/>
      <c r="L581"/>
      <c r="M581"/>
      <c r="N581"/>
    </row>
    <row r="582" spans="1:14" s="2" customFormat="1">
      <c r="A582" s="4"/>
      <c r="B582" s="5"/>
      <c r="C582" s="5"/>
      <c r="D582" s="103"/>
      <c r="F582" s="3"/>
      <c r="G582" s="3"/>
      <c r="H582" s="3"/>
      <c r="I582"/>
      <c r="J582"/>
      <c r="K582"/>
      <c r="L582"/>
      <c r="M582"/>
      <c r="N582"/>
    </row>
    <row r="583" spans="1:14" s="2" customFormat="1">
      <c r="A583" s="4"/>
      <c r="B583" s="5"/>
      <c r="C583" s="5"/>
      <c r="D583" s="103"/>
      <c r="F583" s="3"/>
      <c r="G583" s="3"/>
      <c r="H583" s="3"/>
      <c r="I583"/>
      <c r="J583"/>
      <c r="K583"/>
      <c r="L583"/>
      <c r="M583"/>
      <c r="N583"/>
    </row>
    <row r="584" spans="1:14" s="2" customFormat="1">
      <c r="A584" s="4"/>
      <c r="B584" s="5"/>
      <c r="C584" s="5"/>
      <c r="D584" s="103"/>
      <c r="F584" s="3"/>
      <c r="G584" s="3"/>
      <c r="H584" s="3"/>
      <c r="I584"/>
      <c r="J584"/>
      <c r="K584"/>
      <c r="L584"/>
      <c r="M584"/>
      <c r="N584"/>
    </row>
    <row r="585" spans="1:14" s="2" customFormat="1">
      <c r="A585" s="4"/>
      <c r="B585" s="5"/>
      <c r="C585" s="5"/>
      <c r="D585" s="103"/>
      <c r="F585" s="3"/>
      <c r="G585" s="3"/>
      <c r="H585" s="3"/>
      <c r="I585"/>
      <c r="J585"/>
      <c r="K585"/>
      <c r="L585"/>
      <c r="M585"/>
      <c r="N585"/>
    </row>
    <row r="586" spans="1:14" s="2" customFormat="1">
      <c r="A586" s="4"/>
      <c r="B586" s="5"/>
      <c r="C586" s="5"/>
      <c r="D586" s="103"/>
      <c r="F586" s="3"/>
      <c r="G586" s="3"/>
      <c r="H586" s="3"/>
      <c r="I586"/>
      <c r="J586"/>
      <c r="K586"/>
      <c r="L586"/>
      <c r="M586"/>
      <c r="N586"/>
    </row>
    <row r="587" spans="1:14" s="2" customFormat="1">
      <c r="A587" s="4"/>
      <c r="B587" s="5"/>
      <c r="C587" s="5"/>
      <c r="D587" s="103"/>
      <c r="F587" s="3"/>
      <c r="G587" s="3"/>
      <c r="H587" s="3"/>
      <c r="I587"/>
      <c r="J587"/>
      <c r="K587"/>
      <c r="L587"/>
      <c r="M587"/>
      <c r="N587"/>
    </row>
    <row r="588" spans="1:14" s="2" customFormat="1">
      <c r="A588" s="4"/>
      <c r="B588" s="5"/>
      <c r="C588" s="5"/>
      <c r="D588" s="103"/>
      <c r="F588" s="3"/>
      <c r="G588" s="3"/>
      <c r="H588" s="3"/>
      <c r="I588"/>
      <c r="J588"/>
      <c r="K588"/>
      <c r="L588"/>
      <c r="M588"/>
      <c r="N588"/>
    </row>
    <row r="589" spans="1:14" s="2" customFormat="1">
      <c r="A589" s="4"/>
      <c r="B589" s="5"/>
      <c r="C589" s="5"/>
      <c r="D589" s="103"/>
      <c r="F589" s="3"/>
      <c r="G589" s="3"/>
      <c r="H589" s="3"/>
      <c r="I589"/>
      <c r="J589"/>
      <c r="K589"/>
      <c r="L589"/>
      <c r="M589"/>
      <c r="N589"/>
    </row>
    <row r="590" spans="1:14" s="2" customFormat="1">
      <c r="A590" s="4"/>
      <c r="B590" s="5"/>
      <c r="C590" s="5"/>
      <c r="D590" s="103"/>
      <c r="F590" s="3"/>
      <c r="G590" s="3"/>
      <c r="H590" s="3"/>
      <c r="I590"/>
      <c r="J590"/>
      <c r="K590"/>
      <c r="L590"/>
      <c r="M590"/>
      <c r="N590"/>
    </row>
    <row r="591" spans="1:14" s="2" customFormat="1">
      <c r="A591" s="4"/>
      <c r="B591" s="5"/>
      <c r="C591" s="5"/>
      <c r="D591" s="103"/>
      <c r="F591" s="3"/>
      <c r="G591" s="3"/>
      <c r="H591" s="3"/>
      <c r="I591"/>
      <c r="J591"/>
      <c r="K591"/>
      <c r="L591"/>
      <c r="M591"/>
      <c r="N591"/>
    </row>
    <row r="592" spans="1:14" s="2" customFormat="1">
      <c r="A592" s="4"/>
      <c r="B592" s="5"/>
      <c r="C592" s="5"/>
      <c r="D592" s="103"/>
      <c r="F592" s="3"/>
      <c r="G592" s="3"/>
      <c r="H592" s="3"/>
      <c r="I592"/>
      <c r="J592"/>
      <c r="K592"/>
      <c r="L592"/>
      <c r="M592"/>
      <c r="N592"/>
    </row>
    <row r="593" spans="1:14" s="2" customFormat="1">
      <c r="A593" s="4"/>
      <c r="B593" s="5"/>
      <c r="C593" s="5"/>
      <c r="D593" s="103"/>
      <c r="F593" s="3"/>
      <c r="G593" s="3"/>
      <c r="H593" s="3"/>
      <c r="I593"/>
      <c r="J593"/>
      <c r="K593"/>
      <c r="L593"/>
      <c r="M593"/>
      <c r="N593"/>
    </row>
    <row r="594" spans="1:14" s="2" customFormat="1">
      <c r="A594" s="4"/>
      <c r="B594" s="5"/>
      <c r="C594" s="5"/>
      <c r="D594" s="103"/>
      <c r="F594" s="3"/>
      <c r="G594" s="3"/>
      <c r="H594" s="3"/>
      <c r="I594"/>
      <c r="J594"/>
      <c r="K594"/>
      <c r="L594"/>
      <c r="M594"/>
      <c r="N594"/>
    </row>
    <row r="595" spans="1:14" s="2" customFormat="1">
      <c r="A595" s="4"/>
      <c r="B595" s="5"/>
      <c r="C595" s="5"/>
      <c r="D595" s="103"/>
      <c r="F595" s="3"/>
      <c r="G595" s="3"/>
      <c r="H595" s="3"/>
      <c r="I595"/>
      <c r="J595"/>
      <c r="K595"/>
      <c r="L595"/>
      <c r="M595"/>
      <c r="N595"/>
    </row>
    <row r="596" spans="1:14" s="2" customFormat="1">
      <c r="A596" s="4"/>
      <c r="B596" s="5"/>
      <c r="C596" s="5"/>
      <c r="D596" s="103"/>
      <c r="F596" s="3"/>
      <c r="G596" s="3"/>
      <c r="H596" s="3"/>
      <c r="I596"/>
      <c r="J596"/>
      <c r="K596"/>
      <c r="L596"/>
      <c r="M596"/>
      <c r="N596"/>
    </row>
    <row r="597" spans="1:14" s="2" customFormat="1">
      <c r="A597" s="4"/>
      <c r="B597" s="5"/>
      <c r="C597" s="5"/>
      <c r="D597" s="103"/>
      <c r="F597" s="3"/>
      <c r="G597" s="3"/>
      <c r="H597" s="3"/>
      <c r="I597"/>
      <c r="J597"/>
      <c r="K597"/>
      <c r="L597"/>
      <c r="M597"/>
      <c r="N597"/>
    </row>
    <row r="598" spans="1:14" s="2" customFormat="1">
      <c r="A598" s="4"/>
      <c r="B598" s="5"/>
      <c r="C598" s="5"/>
      <c r="D598" s="103"/>
      <c r="F598" s="3"/>
      <c r="G598" s="3"/>
      <c r="H598" s="3"/>
      <c r="I598"/>
      <c r="J598"/>
      <c r="K598"/>
      <c r="L598"/>
      <c r="M598"/>
      <c r="N598"/>
    </row>
    <row r="599" spans="1:14" s="2" customFormat="1">
      <c r="A599" s="4"/>
      <c r="B599" s="5"/>
      <c r="C599" s="5"/>
      <c r="D599" s="103"/>
      <c r="F599" s="3"/>
      <c r="G599" s="3"/>
      <c r="H599" s="3"/>
      <c r="I599"/>
      <c r="J599"/>
      <c r="K599"/>
      <c r="L599"/>
      <c r="M599"/>
      <c r="N599"/>
    </row>
    <row r="600" spans="1:14" s="2" customFormat="1">
      <c r="A600" s="4"/>
      <c r="B600" s="5"/>
      <c r="C600" s="5"/>
      <c r="D600" s="103"/>
      <c r="F600" s="3"/>
      <c r="G600" s="3"/>
      <c r="H600" s="3"/>
      <c r="I600"/>
      <c r="J600"/>
      <c r="K600"/>
      <c r="L600"/>
      <c r="M600"/>
      <c r="N600"/>
    </row>
    <row r="601" spans="1:14" s="2" customFormat="1">
      <c r="A601" s="4"/>
      <c r="B601" s="5"/>
      <c r="C601" s="5"/>
      <c r="D601" s="103"/>
      <c r="F601" s="3"/>
      <c r="G601" s="3"/>
      <c r="H601" s="3"/>
      <c r="I601"/>
      <c r="J601"/>
      <c r="K601"/>
      <c r="L601"/>
      <c r="M601"/>
      <c r="N601"/>
    </row>
    <row r="602" spans="1:14" s="2" customFormat="1">
      <c r="A602" s="4"/>
      <c r="B602" s="5"/>
      <c r="C602" s="5"/>
      <c r="D602" s="103"/>
      <c r="F602" s="3"/>
      <c r="G602" s="3"/>
      <c r="H602" s="3"/>
      <c r="I602"/>
      <c r="J602"/>
      <c r="K602"/>
      <c r="L602"/>
      <c r="M602"/>
      <c r="N602"/>
    </row>
    <row r="603" spans="1:14" s="2" customFormat="1">
      <c r="A603" s="4"/>
      <c r="B603" s="5"/>
      <c r="C603" s="5"/>
      <c r="D603" s="103"/>
      <c r="F603" s="3"/>
      <c r="G603" s="3"/>
      <c r="H603" s="3"/>
      <c r="I603"/>
      <c r="J603"/>
      <c r="K603"/>
      <c r="L603"/>
      <c r="M603"/>
      <c r="N603"/>
    </row>
    <row r="604" spans="1:14" s="2" customFormat="1">
      <c r="A604" s="4"/>
      <c r="B604" s="5"/>
      <c r="C604" s="5"/>
      <c r="D604" s="103"/>
      <c r="F604" s="3"/>
      <c r="G604" s="3"/>
      <c r="H604" s="3"/>
      <c r="I604"/>
      <c r="J604"/>
      <c r="K604"/>
      <c r="L604"/>
      <c r="M604"/>
      <c r="N604"/>
    </row>
    <row r="605" spans="1:14" s="2" customFormat="1">
      <c r="A605" s="4"/>
      <c r="B605" s="5"/>
      <c r="C605" s="5"/>
      <c r="D605" s="103"/>
      <c r="F605" s="3"/>
      <c r="G605" s="3"/>
      <c r="H605" s="3"/>
      <c r="I605"/>
      <c r="J605"/>
      <c r="K605"/>
      <c r="L605"/>
      <c r="M605"/>
      <c r="N605"/>
    </row>
    <row r="606" spans="1:14" s="2" customFormat="1">
      <c r="A606" s="4"/>
      <c r="B606" s="5"/>
      <c r="C606" s="5"/>
      <c r="D606" s="103"/>
      <c r="F606" s="3"/>
      <c r="G606" s="3"/>
      <c r="H606" s="3"/>
      <c r="I606"/>
      <c r="J606"/>
      <c r="K606"/>
      <c r="L606"/>
      <c r="M606"/>
      <c r="N606"/>
    </row>
    <row r="607" spans="1:14" s="2" customFormat="1">
      <c r="A607" s="4"/>
      <c r="B607" s="5"/>
      <c r="C607" s="5"/>
      <c r="D607" s="103"/>
      <c r="F607" s="3"/>
      <c r="G607" s="3"/>
      <c r="H607" s="3"/>
      <c r="I607"/>
      <c r="J607"/>
      <c r="K607"/>
      <c r="L607"/>
      <c r="M607"/>
      <c r="N607"/>
    </row>
    <row r="608" spans="1:14" s="2" customFormat="1">
      <c r="A608" s="4"/>
      <c r="B608" s="5"/>
      <c r="C608" s="5"/>
      <c r="D608" s="103"/>
      <c r="F608" s="3"/>
      <c r="G608" s="3"/>
      <c r="H608" s="3"/>
      <c r="I608"/>
      <c r="J608"/>
      <c r="K608"/>
      <c r="L608"/>
      <c r="M608"/>
      <c r="N608"/>
    </row>
    <row r="609" spans="1:14" s="2" customFormat="1">
      <c r="A609" s="4"/>
      <c r="B609" s="5"/>
      <c r="C609" s="5"/>
      <c r="D609" s="103"/>
      <c r="F609" s="3"/>
      <c r="G609" s="3"/>
      <c r="H609" s="3"/>
      <c r="I609"/>
      <c r="J609"/>
      <c r="K609"/>
      <c r="L609"/>
      <c r="M609"/>
      <c r="N609"/>
    </row>
    <row r="610" spans="1:14" s="2" customFormat="1">
      <c r="A610" s="4"/>
      <c r="B610" s="5"/>
      <c r="C610" s="5"/>
      <c r="D610" s="103"/>
      <c r="F610" s="3"/>
      <c r="G610" s="3"/>
      <c r="H610" s="3"/>
      <c r="I610"/>
      <c r="J610"/>
      <c r="K610"/>
      <c r="L610"/>
      <c r="M610"/>
      <c r="N610"/>
    </row>
    <row r="611" spans="1:14" s="2" customFormat="1">
      <c r="A611" s="4"/>
      <c r="B611" s="5"/>
      <c r="C611" s="5"/>
      <c r="D611" s="103"/>
      <c r="F611" s="3"/>
      <c r="G611" s="3"/>
      <c r="H611" s="3"/>
      <c r="I611"/>
      <c r="J611"/>
      <c r="K611"/>
      <c r="L611"/>
      <c r="M611"/>
      <c r="N611"/>
    </row>
    <row r="612" spans="1:14" s="2" customFormat="1">
      <c r="A612" s="4"/>
      <c r="B612" s="5"/>
      <c r="C612" s="5"/>
      <c r="D612" s="103"/>
      <c r="F612" s="3"/>
      <c r="G612" s="3"/>
      <c r="H612" s="3"/>
      <c r="I612"/>
      <c r="J612"/>
      <c r="K612"/>
      <c r="L612"/>
      <c r="M612"/>
      <c r="N612"/>
    </row>
    <row r="613" spans="1:14" s="2" customFormat="1">
      <c r="A613" s="4"/>
      <c r="B613" s="5"/>
      <c r="C613" s="5"/>
      <c r="D613" s="103"/>
      <c r="F613" s="3"/>
      <c r="G613" s="3"/>
      <c r="H613" s="3"/>
      <c r="I613"/>
      <c r="J613"/>
      <c r="K613"/>
      <c r="L613"/>
      <c r="M613"/>
      <c r="N613"/>
    </row>
    <row r="614" spans="1:14" s="2" customFormat="1">
      <c r="A614" s="4"/>
      <c r="B614" s="5"/>
      <c r="C614" s="5"/>
      <c r="D614" s="103"/>
      <c r="F614" s="3"/>
      <c r="G614" s="3"/>
      <c r="H614" s="3"/>
      <c r="I614"/>
      <c r="J614"/>
      <c r="K614"/>
      <c r="L614"/>
      <c r="M614"/>
      <c r="N614"/>
    </row>
    <row r="615" spans="1:14" s="2" customFormat="1">
      <c r="A615" s="4"/>
      <c r="B615" s="5"/>
      <c r="C615" s="5"/>
      <c r="D615" s="103"/>
      <c r="F615" s="3"/>
      <c r="G615" s="3"/>
      <c r="H615" s="3"/>
      <c r="I615"/>
      <c r="J615"/>
      <c r="K615"/>
      <c r="L615"/>
      <c r="M615"/>
      <c r="N615"/>
    </row>
    <row r="616" spans="1:14" s="2" customFormat="1">
      <c r="A616" s="4"/>
      <c r="B616" s="5"/>
      <c r="C616" s="5"/>
      <c r="D616" s="103"/>
      <c r="F616" s="3"/>
      <c r="G616" s="3"/>
      <c r="H616" s="3"/>
      <c r="I616"/>
      <c r="J616"/>
      <c r="K616"/>
      <c r="L616"/>
      <c r="M616"/>
      <c r="N616"/>
    </row>
    <row r="617" spans="1:14" s="2" customFormat="1">
      <c r="A617" s="4"/>
      <c r="B617" s="5"/>
      <c r="C617" s="5"/>
      <c r="D617" s="103"/>
      <c r="F617" s="3"/>
      <c r="G617" s="3"/>
      <c r="H617" s="3"/>
      <c r="I617"/>
      <c r="J617"/>
      <c r="K617"/>
      <c r="L617"/>
      <c r="M617"/>
      <c r="N617"/>
    </row>
    <row r="618" spans="1:14" s="2" customFormat="1">
      <c r="A618" s="4"/>
      <c r="B618" s="5"/>
      <c r="C618" s="5"/>
      <c r="D618" s="103"/>
      <c r="F618" s="3"/>
      <c r="G618" s="3"/>
      <c r="H618" s="3"/>
      <c r="I618"/>
      <c r="J618"/>
      <c r="K618"/>
      <c r="L618"/>
      <c r="M618"/>
      <c r="N618"/>
    </row>
    <row r="619" spans="1:14" s="2" customFormat="1">
      <c r="A619" s="4"/>
      <c r="B619" s="5"/>
      <c r="C619" s="5"/>
      <c r="D619" s="103"/>
      <c r="F619" s="3"/>
      <c r="G619" s="3"/>
      <c r="H619" s="3"/>
      <c r="I619"/>
      <c r="J619"/>
      <c r="K619"/>
      <c r="L619"/>
      <c r="M619"/>
      <c r="N619"/>
    </row>
    <row r="620" spans="1:14" s="2" customFormat="1">
      <c r="A620" s="4"/>
      <c r="B620" s="5"/>
      <c r="C620" s="5"/>
      <c r="D620" s="103"/>
      <c r="F620" s="3"/>
      <c r="G620" s="3"/>
      <c r="H620" s="3"/>
      <c r="I620"/>
      <c r="J620"/>
      <c r="K620"/>
      <c r="L620"/>
      <c r="M620"/>
      <c r="N620"/>
    </row>
    <row r="621" spans="1:14" s="2" customFormat="1">
      <c r="A621" s="4"/>
      <c r="B621" s="5"/>
      <c r="C621" s="5"/>
      <c r="D621" s="103"/>
      <c r="F621" s="3"/>
      <c r="G621" s="3"/>
      <c r="H621" s="3"/>
      <c r="I621"/>
      <c r="J621"/>
      <c r="K621"/>
      <c r="L621"/>
      <c r="M621"/>
      <c r="N621"/>
    </row>
    <row r="622" spans="1:14" s="2" customFormat="1">
      <c r="A622" s="4"/>
      <c r="B622" s="5"/>
      <c r="C622" s="5"/>
      <c r="D622" s="103"/>
      <c r="F622" s="3"/>
      <c r="G622" s="3"/>
      <c r="H622" s="3"/>
      <c r="I622"/>
      <c r="J622"/>
      <c r="K622"/>
      <c r="L622"/>
      <c r="M622"/>
      <c r="N622"/>
    </row>
    <row r="623" spans="1:14" s="2" customFormat="1">
      <c r="A623" s="4"/>
      <c r="B623" s="5"/>
      <c r="C623" s="5"/>
      <c r="D623" s="103"/>
      <c r="F623" s="3"/>
      <c r="G623" s="3"/>
      <c r="H623" s="3"/>
      <c r="I623"/>
      <c r="J623"/>
      <c r="K623"/>
      <c r="L623"/>
      <c r="M623"/>
      <c r="N623"/>
    </row>
    <row r="624" spans="1:14" s="2" customFormat="1">
      <c r="A624" s="4"/>
      <c r="B624" s="5"/>
      <c r="C624" s="5"/>
      <c r="D624" s="103"/>
      <c r="F624" s="3"/>
      <c r="G624" s="3"/>
      <c r="H624" s="3"/>
      <c r="I624"/>
      <c r="J624"/>
      <c r="K624"/>
      <c r="L624"/>
      <c r="M624"/>
      <c r="N624"/>
    </row>
    <row r="625" spans="1:14" s="2" customFormat="1">
      <c r="A625" s="4"/>
      <c r="B625" s="5"/>
      <c r="C625" s="5"/>
      <c r="D625" s="103"/>
      <c r="F625" s="3"/>
      <c r="G625" s="3"/>
      <c r="H625" s="3"/>
      <c r="I625"/>
      <c r="J625"/>
      <c r="K625"/>
      <c r="L625"/>
      <c r="M625"/>
      <c r="N625"/>
    </row>
    <row r="626" spans="1:14" s="2" customFormat="1">
      <c r="A626" s="4"/>
      <c r="B626" s="5"/>
      <c r="C626" s="5"/>
      <c r="D626" s="103"/>
      <c r="F626" s="3"/>
      <c r="G626" s="3"/>
      <c r="H626" s="3"/>
      <c r="I626"/>
      <c r="J626"/>
      <c r="K626"/>
      <c r="L626"/>
      <c r="M626"/>
      <c r="N626"/>
    </row>
    <row r="627" spans="1:14" s="2" customFormat="1">
      <c r="A627" s="4"/>
      <c r="B627" s="5"/>
      <c r="C627" s="5"/>
      <c r="D627" s="103"/>
      <c r="F627" s="3"/>
      <c r="G627" s="3"/>
      <c r="H627" s="3"/>
      <c r="I627"/>
      <c r="J627"/>
      <c r="K627"/>
      <c r="L627"/>
      <c r="M627"/>
      <c r="N627"/>
    </row>
    <row r="628" spans="1:14" s="2" customFormat="1">
      <c r="A628" s="4"/>
      <c r="B628" s="5"/>
      <c r="C628" s="5"/>
      <c r="D628" s="103"/>
      <c r="F628" s="3"/>
      <c r="G628" s="3"/>
      <c r="H628" s="3"/>
      <c r="I628"/>
      <c r="J628"/>
      <c r="K628"/>
      <c r="L628"/>
      <c r="M628"/>
      <c r="N628"/>
    </row>
    <row r="629" spans="1:14" s="2" customFormat="1">
      <c r="A629" s="4"/>
      <c r="B629" s="5"/>
      <c r="C629" s="5"/>
      <c r="D629" s="103"/>
      <c r="F629" s="3"/>
      <c r="G629" s="3"/>
      <c r="H629" s="3"/>
      <c r="I629"/>
      <c r="J629"/>
      <c r="K629"/>
      <c r="L629"/>
      <c r="M629"/>
      <c r="N629"/>
    </row>
    <row r="630" spans="1:14" s="2" customFormat="1">
      <c r="A630" s="4"/>
      <c r="B630" s="5"/>
      <c r="C630" s="5"/>
      <c r="D630" s="103"/>
      <c r="F630" s="3"/>
      <c r="G630" s="3"/>
      <c r="H630" s="3"/>
      <c r="I630"/>
      <c r="J630"/>
      <c r="K630"/>
      <c r="L630"/>
      <c r="M630"/>
      <c r="N630"/>
    </row>
    <row r="631" spans="1:14" s="2" customFormat="1">
      <c r="A631" s="4"/>
      <c r="B631" s="5"/>
      <c r="C631" s="5"/>
      <c r="D631" s="103"/>
      <c r="F631" s="3"/>
      <c r="G631" s="3"/>
      <c r="H631" s="3"/>
      <c r="I631"/>
      <c r="J631"/>
      <c r="K631"/>
      <c r="L631"/>
      <c r="M631"/>
      <c r="N631"/>
    </row>
    <row r="632" spans="1:14" s="2" customFormat="1">
      <c r="A632" s="4"/>
      <c r="B632" s="5"/>
      <c r="C632" s="5"/>
      <c r="D632" s="103"/>
      <c r="F632" s="3"/>
      <c r="G632" s="3"/>
      <c r="H632" s="3"/>
      <c r="I632"/>
      <c r="J632"/>
      <c r="K632"/>
      <c r="L632"/>
      <c r="M632"/>
      <c r="N632"/>
    </row>
    <row r="633" spans="1:14" s="2" customFormat="1">
      <c r="A633" s="4"/>
      <c r="B633" s="5"/>
      <c r="C633" s="5"/>
      <c r="D633" s="103"/>
      <c r="F633" s="3"/>
      <c r="G633" s="3"/>
      <c r="H633" s="3"/>
      <c r="I633"/>
      <c r="J633"/>
      <c r="K633"/>
      <c r="L633"/>
      <c r="M633"/>
      <c r="N633"/>
    </row>
    <row r="634" spans="1:14" s="2" customFormat="1">
      <c r="A634" s="4"/>
      <c r="B634" s="5"/>
      <c r="C634" s="5"/>
      <c r="D634" s="103"/>
      <c r="F634" s="3"/>
      <c r="G634" s="3"/>
      <c r="H634" s="3"/>
      <c r="I634"/>
      <c r="J634"/>
      <c r="K634"/>
      <c r="L634"/>
      <c r="M634"/>
      <c r="N634"/>
    </row>
    <row r="635" spans="1:14" s="2" customFormat="1">
      <c r="A635" s="4"/>
      <c r="B635" s="5"/>
      <c r="C635" s="5"/>
      <c r="D635" s="103"/>
      <c r="F635" s="3"/>
      <c r="G635" s="3"/>
      <c r="H635" s="3"/>
      <c r="I635"/>
      <c r="J635"/>
      <c r="K635"/>
      <c r="L635"/>
      <c r="M635"/>
      <c r="N635"/>
    </row>
    <row r="636" spans="1:14" s="2" customFormat="1">
      <c r="A636" s="4"/>
      <c r="B636" s="5"/>
      <c r="C636" s="5"/>
      <c r="D636" s="103"/>
      <c r="F636" s="3"/>
      <c r="G636" s="3"/>
      <c r="H636" s="3"/>
      <c r="I636"/>
      <c r="J636"/>
      <c r="K636"/>
      <c r="L636"/>
      <c r="M636"/>
      <c r="N636"/>
    </row>
    <row r="637" spans="1:14" s="2" customFormat="1">
      <c r="A637" s="4"/>
      <c r="B637" s="5"/>
      <c r="C637" s="5"/>
      <c r="D637" s="103"/>
      <c r="F637" s="3"/>
      <c r="G637" s="3"/>
      <c r="H637" s="3"/>
      <c r="I637"/>
      <c r="J637"/>
      <c r="K637"/>
      <c r="L637"/>
      <c r="M637"/>
      <c r="N637"/>
    </row>
    <row r="638" spans="1:14" s="2" customFormat="1">
      <c r="A638" s="4"/>
      <c r="B638" s="5"/>
      <c r="C638" s="5"/>
      <c r="D638" s="103"/>
      <c r="F638" s="3"/>
      <c r="G638" s="3"/>
      <c r="H638" s="3"/>
      <c r="I638"/>
      <c r="J638"/>
      <c r="K638"/>
      <c r="L638"/>
      <c r="M638"/>
      <c r="N638"/>
    </row>
    <row r="639" spans="1:14" s="2" customFormat="1">
      <c r="A639" s="4"/>
      <c r="B639" s="5"/>
      <c r="C639" s="5"/>
      <c r="D639" s="103"/>
      <c r="F639" s="3"/>
      <c r="G639" s="3"/>
      <c r="H639" s="3"/>
      <c r="I639"/>
      <c r="J639"/>
      <c r="K639"/>
      <c r="L639"/>
      <c r="M639"/>
      <c r="N639"/>
    </row>
    <row r="640" spans="1:14" s="2" customFormat="1">
      <c r="A640" s="4"/>
      <c r="B640" s="5"/>
      <c r="C640" s="5"/>
      <c r="D640" s="103"/>
      <c r="F640" s="3"/>
      <c r="G640" s="3"/>
      <c r="H640" s="3"/>
      <c r="I640"/>
      <c r="J640"/>
      <c r="K640"/>
      <c r="L640"/>
      <c r="M640"/>
      <c r="N640"/>
    </row>
    <row r="641" spans="1:14" s="2" customFormat="1">
      <c r="A641" s="4"/>
      <c r="B641" s="5"/>
      <c r="C641" s="5"/>
      <c r="D641" s="103"/>
      <c r="F641" s="3"/>
      <c r="G641" s="3"/>
      <c r="H641" s="3"/>
      <c r="I641"/>
      <c r="J641"/>
      <c r="K641"/>
      <c r="L641"/>
      <c r="M641"/>
      <c r="N641"/>
    </row>
    <row r="642" spans="1:14" s="2" customFormat="1">
      <c r="A642" s="4"/>
      <c r="B642" s="5"/>
      <c r="C642" s="5"/>
      <c r="D642" s="103"/>
      <c r="F642" s="3"/>
      <c r="G642" s="3"/>
      <c r="H642" s="3"/>
      <c r="I642"/>
      <c r="J642"/>
      <c r="K642"/>
      <c r="L642"/>
      <c r="M642"/>
      <c r="N642"/>
    </row>
    <row r="643" spans="1:14" s="2" customFormat="1">
      <c r="A643" s="4"/>
      <c r="B643" s="5"/>
      <c r="C643" s="5"/>
      <c r="D643" s="103"/>
      <c r="F643" s="3"/>
      <c r="G643" s="3"/>
      <c r="H643" s="3"/>
      <c r="I643"/>
      <c r="J643"/>
      <c r="K643"/>
      <c r="L643"/>
      <c r="M643"/>
      <c r="N643"/>
    </row>
    <row r="644" spans="1:14" s="2" customFormat="1">
      <c r="A644" s="4"/>
      <c r="B644" s="5"/>
      <c r="C644" s="5"/>
      <c r="D644" s="103"/>
      <c r="F644" s="3"/>
      <c r="G644" s="3"/>
      <c r="H644" s="3"/>
      <c r="I644"/>
      <c r="J644"/>
      <c r="K644"/>
      <c r="L644"/>
      <c r="M644"/>
      <c r="N644"/>
    </row>
    <row r="645" spans="1:14" s="2" customFormat="1">
      <c r="A645" s="4"/>
      <c r="B645" s="5"/>
      <c r="C645" s="5"/>
      <c r="D645" s="103"/>
      <c r="F645" s="3"/>
      <c r="G645" s="3"/>
      <c r="H645" s="3"/>
      <c r="I645"/>
      <c r="J645"/>
      <c r="K645"/>
      <c r="L645"/>
      <c r="M645"/>
      <c r="N645"/>
    </row>
    <row r="646" spans="1:14" s="2" customFormat="1">
      <c r="A646" s="4"/>
      <c r="B646" s="5"/>
      <c r="C646" s="5"/>
      <c r="D646" s="103"/>
      <c r="F646" s="3"/>
      <c r="G646" s="3"/>
      <c r="H646" s="3"/>
      <c r="I646"/>
      <c r="J646"/>
      <c r="K646"/>
      <c r="L646"/>
      <c r="M646"/>
      <c r="N646"/>
    </row>
    <row r="647" spans="1:14" s="2" customFormat="1">
      <c r="A647" s="4"/>
      <c r="B647" s="5"/>
      <c r="C647" s="5"/>
      <c r="D647" s="103"/>
      <c r="F647" s="3"/>
      <c r="G647" s="3"/>
      <c r="H647" s="3"/>
      <c r="I647"/>
      <c r="J647"/>
      <c r="K647"/>
      <c r="L647"/>
      <c r="M647"/>
      <c r="N647"/>
    </row>
    <row r="648" spans="1:14" s="2" customFormat="1">
      <c r="A648" s="4"/>
      <c r="B648" s="5"/>
      <c r="C648" s="5"/>
      <c r="D648" s="103"/>
      <c r="F648" s="3"/>
      <c r="G648" s="3"/>
      <c r="H648" s="3"/>
      <c r="I648"/>
      <c r="J648"/>
      <c r="K648"/>
      <c r="L648"/>
      <c r="M648"/>
      <c r="N648"/>
    </row>
    <row r="649" spans="1:14" s="2" customFormat="1">
      <c r="A649" s="4"/>
      <c r="B649" s="5"/>
      <c r="C649" s="5"/>
      <c r="D649" s="103"/>
      <c r="F649" s="3"/>
      <c r="G649" s="3"/>
      <c r="H649" s="3"/>
      <c r="I649"/>
      <c r="J649"/>
      <c r="K649"/>
      <c r="L649"/>
      <c r="M649"/>
      <c r="N649"/>
    </row>
    <row r="650" spans="1:14" s="2" customFormat="1">
      <c r="A650" s="4"/>
      <c r="B650" s="5"/>
      <c r="C650" s="5"/>
      <c r="D650" s="103"/>
      <c r="F650" s="3"/>
      <c r="G650" s="3"/>
      <c r="H650" s="3"/>
      <c r="I650"/>
      <c r="J650"/>
      <c r="K650"/>
      <c r="L650"/>
      <c r="M650"/>
      <c r="N650"/>
    </row>
    <row r="651" spans="1:14" s="2" customFormat="1">
      <c r="A651" s="4"/>
      <c r="B651" s="5"/>
      <c r="C651" s="5"/>
      <c r="D651" s="103"/>
      <c r="F651" s="3"/>
      <c r="G651" s="3"/>
      <c r="H651" s="3"/>
      <c r="I651"/>
      <c r="J651"/>
      <c r="K651"/>
      <c r="L651"/>
      <c r="M651"/>
      <c r="N651"/>
    </row>
    <row r="652" spans="1:14" s="2" customFormat="1">
      <c r="A652" s="4"/>
      <c r="B652" s="5"/>
      <c r="C652" s="5"/>
      <c r="D652" s="103"/>
      <c r="F652" s="3"/>
      <c r="G652" s="3"/>
      <c r="H652" s="3"/>
      <c r="I652"/>
      <c r="J652"/>
      <c r="K652"/>
      <c r="L652"/>
      <c r="M652"/>
      <c r="N652"/>
    </row>
    <row r="653" spans="1:14" s="2" customFormat="1">
      <c r="A653" s="4"/>
      <c r="B653" s="5"/>
      <c r="C653" s="5"/>
      <c r="D653" s="103"/>
      <c r="F653" s="3"/>
      <c r="G653" s="3"/>
      <c r="H653" s="3"/>
      <c r="I653"/>
      <c r="J653"/>
      <c r="K653"/>
      <c r="L653"/>
      <c r="M653"/>
      <c r="N653"/>
    </row>
    <row r="654" spans="1:14" s="2" customFormat="1">
      <c r="A654" s="4"/>
      <c r="B654" s="5"/>
      <c r="C654" s="5"/>
      <c r="D654" s="103"/>
      <c r="F654" s="3"/>
      <c r="G654" s="3"/>
      <c r="H654" s="3"/>
      <c r="I654"/>
      <c r="J654"/>
      <c r="K654"/>
      <c r="L654"/>
      <c r="M654"/>
      <c r="N654"/>
    </row>
    <row r="655" spans="1:14" s="2" customFormat="1">
      <c r="A655" s="4"/>
      <c r="B655" s="5"/>
      <c r="C655" s="5"/>
      <c r="D655" s="103"/>
      <c r="F655" s="3"/>
      <c r="G655" s="3"/>
      <c r="H655" s="3"/>
      <c r="I655"/>
      <c r="J655"/>
      <c r="K655"/>
      <c r="L655"/>
      <c r="M655"/>
      <c r="N655"/>
    </row>
    <row r="656" spans="1:14" s="2" customFormat="1">
      <c r="A656" s="4"/>
      <c r="B656" s="5"/>
      <c r="C656" s="5"/>
      <c r="D656" s="103"/>
      <c r="F656" s="3"/>
      <c r="G656" s="3"/>
      <c r="H656" s="3"/>
      <c r="I656"/>
      <c r="J656"/>
      <c r="K656"/>
      <c r="L656"/>
      <c r="M656"/>
      <c r="N656"/>
    </row>
    <row r="657" spans="1:14" s="2" customFormat="1">
      <c r="A657" s="4"/>
      <c r="B657" s="5"/>
      <c r="C657" s="5"/>
      <c r="D657" s="103"/>
      <c r="F657" s="3"/>
      <c r="G657" s="3"/>
      <c r="H657" s="3"/>
      <c r="I657"/>
      <c r="J657"/>
      <c r="K657"/>
      <c r="L657"/>
      <c r="M657"/>
      <c r="N657"/>
    </row>
    <row r="658" spans="1:14" s="2" customFormat="1">
      <c r="A658" s="4"/>
      <c r="B658" s="5"/>
      <c r="C658" s="5"/>
      <c r="D658" s="103"/>
      <c r="F658" s="3"/>
      <c r="G658" s="3"/>
      <c r="H658" s="3"/>
      <c r="I658"/>
      <c r="J658"/>
      <c r="K658"/>
      <c r="L658"/>
      <c r="M658"/>
      <c r="N658"/>
    </row>
    <row r="659" spans="1:14" s="2" customFormat="1">
      <c r="A659" s="4"/>
      <c r="B659" s="5"/>
      <c r="C659" s="5"/>
      <c r="D659" s="103"/>
      <c r="F659" s="3"/>
      <c r="G659" s="3"/>
      <c r="H659" s="3"/>
      <c r="I659"/>
      <c r="J659"/>
      <c r="K659"/>
      <c r="L659"/>
      <c r="M659"/>
      <c r="N659"/>
    </row>
    <row r="660" spans="1:14" s="2" customFormat="1">
      <c r="A660" s="4"/>
      <c r="B660" s="5"/>
      <c r="C660" s="5"/>
      <c r="D660" s="103"/>
      <c r="F660" s="3"/>
      <c r="G660" s="3"/>
      <c r="H660" s="3"/>
      <c r="I660"/>
      <c r="J660"/>
      <c r="K660"/>
      <c r="L660"/>
      <c r="M660"/>
      <c r="N660"/>
    </row>
    <row r="661" spans="1:14" s="2" customFormat="1">
      <c r="A661" s="4"/>
      <c r="B661" s="5"/>
      <c r="C661" s="5"/>
      <c r="D661" s="103"/>
      <c r="F661" s="3"/>
      <c r="G661" s="3"/>
      <c r="H661" s="3"/>
      <c r="I661"/>
      <c r="J661"/>
      <c r="K661"/>
      <c r="L661"/>
      <c r="M661"/>
      <c r="N661"/>
    </row>
    <row r="662" spans="1:14" s="2" customFormat="1">
      <c r="A662" s="4"/>
      <c r="B662" s="5"/>
      <c r="C662" s="5"/>
      <c r="D662" s="103"/>
      <c r="F662" s="3"/>
      <c r="G662" s="3"/>
      <c r="H662" s="3"/>
      <c r="I662"/>
      <c r="J662"/>
      <c r="K662"/>
      <c r="L662"/>
      <c r="M662"/>
      <c r="N662"/>
    </row>
    <row r="663" spans="1:14" s="2" customFormat="1">
      <c r="A663" s="4"/>
      <c r="B663" s="5"/>
      <c r="C663" s="5"/>
      <c r="D663" s="103"/>
      <c r="F663" s="3"/>
      <c r="G663" s="3"/>
      <c r="H663" s="3"/>
      <c r="I663"/>
      <c r="J663"/>
      <c r="K663"/>
      <c r="L663"/>
      <c r="M663"/>
      <c r="N663"/>
    </row>
    <row r="664" spans="1:14" s="2" customFormat="1">
      <c r="A664" s="4"/>
      <c r="B664" s="5"/>
      <c r="C664" s="5"/>
      <c r="D664" s="103"/>
      <c r="F664" s="3"/>
      <c r="G664" s="3"/>
      <c r="H664" s="3"/>
      <c r="I664"/>
      <c r="J664"/>
      <c r="K664"/>
      <c r="L664"/>
      <c r="M664"/>
      <c r="N664"/>
    </row>
    <row r="665" spans="1:14" s="2" customFormat="1">
      <c r="A665" s="4"/>
      <c r="B665" s="5"/>
      <c r="C665" s="5"/>
      <c r="D665" s="103"/>
      <c r="F665" s="3"/>
      <c r="G665" s="3"/>
      <c r="H665" s="3"/>
      <c r="I665"/>
      <c r="J665"/>
      <c r="K665"/>
      <c r="L665"/>
      <c r="M665"/>
      <c r="N665"/>
    </row>
    <row r="666" spans="1:14" s="2" customFormat="1">
      <c r="A666" s="4"/>
      <c r="B666" s="5"/>
      <c r="C666" s="5"/>
      <c r="D666" s="103"/>
      <c r="F666" s="3"/>
      <c r="G666" s="3"/>
      <c r="H666" s="3"/>
      <c r="I666"/>
      <c r="J666"/>
      <c r="K666"/>
      <c r="L666"/>
      <c r="M666"/>
      <c r="N666"/>
    </row>
    <row r="667" spans="1:14" s="2" customFormat="1">
      <c r="A667" s="4"/>
      <c r="B667" s="5"/>
      <c r="C667" s="5"/>
      <c r="D667" s="103"/>
      <c r="F667" s="3"/>
      <c r="G667" s="3"/>
      <c r="H667" s="3"/>
      <c r="I667"/>
      <c r="J667"/>
      <c r="K667"/>
      <c r="L667"/>
      <c r="M667"/>
      <c r="N667"/>
    </row>
    <row r="668" spans="1:14" s="2" customFormat="1">
      <c r="A668" s="4"/>
      <c r="B668" s="5"/>
      <c r="C668" s="5"/>
      <c r="D668" s="103"/>
      <c r="F668" s="3"/>
      <c r="G668" s="3"/>
      <c r="H668" s="3"/>
      <c r="I668"/>
      <c r="J668"/>
      <c r="K668"/>
      <c r="L668"/>
      <c r="M668"/>
      <c r="N668"/>
    </row>
    <row r="669" spans="1:14" s="2" customFormat="1">
      <c r="A669" s="4"/>
      <c r="B669" s="5"/>
      <c r="C669" s="5"/>
      <c r="D669" s="103"/>
      <c r="F669" s="3"/>
      <c r="G669" s="3"/>
      <c r="H669" s="3"/>
      <c r="I669"/>
      <c r="J669"/>
      <c r="K669"/>
      <c r="L669"/>
      <c r="M669"/>
      <c r="N669"/>
    </row>
    <row r="670" spans="1:14" s="2" customFormat="1">
      <c r="A670" s="4"/>
      <c r="B670" s="5"/>
      <c r="C670" s="5"/>
      <c r="D670" s="103"/>
      <c r="F670" s="3"/>
      <c r="G670" s="3"/>
      <c r="H670" s="3"/>
      <c r="I670"/>
      <c r="J670"/>
      <c r="K670"/>
      <c r="L670"/>
      <c r="M670"/>
      <c r="N670"/>
    </row>
    <row r="671" spans="1:14" s="2" customFormat="1">
      <c r="A671" s="4"/>
      <c r="B671" s="5"/>
      <c r="C671" s="5"/>
      <c r="D671" s="103"/>
      <c r="F671" s="3"/>
      <c r="G671" s="3"/>
      <c r="H671" s="3"/>
      <c r="I671"/>
      <c r="J671"/>
      <c r="K671"/>
      <c r="L671"/>
      <c r="M671"/>
      <c r="N671"/>
    </row>
    <row r="672" spans="1:14" s="2" customFormat="1">
      <c r="A672" s="4"/>
      <c r="B672" s="5"/>
      <c r="C672" s="5"/>
      <c r="D672" s="103"/>
      <c r="F672" s="3"/>
      <c r="G672" s="3"/>
      <c r="H672" s="3"/>
      <c r="I672"/>
      <c r="J672"/>
      <c r="K672"/>
      <c r="L672"/>
      <c r="M672"/>
      <c r="N672"/>
    </row>
    <row r="673" spans="1:14" s="2" customFormat="1">
      <c r="A673" s="4"/>
      <c r="B673" s="5"/>
      <c r="C673" s="5"/>
      <c r="D673" s="103"/>
      <c r="F673" s="3"/>
      <c r="G673" s="3"/>
      <c r="H673" s="3"/>
      <c r="I673"/>
      <c r="J673"/>
      <c r="K673"/>
      <c r="L673"/>
      <c r="M673"/>
      <c r="N673"/>
    </row>
    <row r="674" spans="1:14" s="2" customFormat="1">
      <c r="A674" s="4"/>
      <c r="B674" s="5"/>
      <c r="C674" s="5"/>
      <c r="D674" s="103"/>
      <c r="F674" s="3"/>
      <c r="G674" s="3"/>
      <c r="H674" s="3"/>
      <c r="I674"/>
      <c r="J674"/>
      <c r="K674"/>
      <c r="L674"/>
      <c r="M674"/>
      <c r="N674"/>
    </row>
    <row r="675" spans="1:14" s="2" customFormat="1">
      <c r="A675" s="4"/>
      <c r="B675" s="5"/>
      <c r="C675" s="5"/>
      <c r="D675" s="103"/>
      <c r="F675" s="3"/>
      <c r="G675" s="3"/>
      <c r="H675" s="3"/>
      <c r="I675"/>
      <c r="J675"/>
      <c r="K675"/>
      <c r="L675"/>
      <c r="M675"/>
      <c r="N675"/>
    </row>
    <row r="676" spans="1:14" s="2" customFormat="1">
      <c r="A676" s="4"/>
      <c r="B676" s="5"/>
      <c r="C676" s="5"/>
      <c r="D676" s="103"/>
      <c r="F676" s="3"/>
      <c r="G676" s="3"/>
      <c r="H676" s="3"/>
      <c r="I676"/>
      <c r="J676"/>
      <c r="K676"/>
      <c r="L676"/>
      <c r="M676"/>
      <c r="N676"/>
    </row>
    <row r="677" spans="1:14" s="2" customFormat="1">
      <c r="A677" s="4"/>
      <c r="B677" s="5"/>
      <c r="C677" s="5"/>
      <c r="D677" s="103"/>
      <c r="F677" s="3"/>
      <c r="G677" s="3"/>
      <c r="H677" s="3"/>
      <c r="I677"/>
      <c r="J677"/>
      <c r="K677"/>
      <c r="L677"/>
      <c r="M677"/>
      <c r="N677"/>
    </row>
    <row r="678" spans="1:14" s="2" customFormat="1">
      <c r="A678" s="4"/>
      <c r="B678" s="5"/>
      <c r="C678" s="5"/>
      <c r="D678" s="103"/>
      <c r="F678" s="3"/>
      <c r="G678" s="3"/>
      <c r="H678" s="3"/>
      <c r="I678"/>
      <c r="J678"/>
      <c r="K678"/>
      <c r="L678"/>
      <c r="M678"/>
      <c r="N678"/>
    </row>
    <row r="679" spans="1:14" s="2" customFormat="1">
      <c r="A679" s="4"/>
      <c r="B679" s="5"/>
      <c r="C679" s="5"/>
      <c r="D679" s="103"/>
      <c r="F679" s="3"/>
      <c r="G679" s="3"/>
      <c r="H679" s="3"/>
      <c r="I679"/>
      <c r="J679"/>
      <c r="K679"/>
      <c r="L679"/>
      <c r="M679"/>
      <c r="N679"/>
    </row>
    <row r="680" spans="1:14" s="2" customFormat="1">
      <c r="A680" s="4"/>
      <c r="B680" s="5"/>
      <c r="C680" s="5"/>
      <c r="D680" s="103"/>
      <c r="F680" s="3"/>
      <c r="G680" s="3"/>
      <c r="H680" s="3"/>
      <c r="I680"/>
      <c r="J680"/>
      <c r="K680"/>
      <c r="L680"/>
      <c r="M680"/>
      <c r="N680"/>
    </row>
    <row r="681" spans="1:14" s="2" customFormat="1">
      <c r="A681" s="4"/>
      <c r="B681" s="5"/>
      <c r="C681" s="5"/>
      <c r="D681" s="103"/>
      <c r="F681" s="3"/>
      <c r="G681" s="3"/>
      <c r="H681" s="3"/>
      <c r="I681"/>
      <c r="J681"/>
      <c r="K681"/>
      <c r="L681"/>
      <c r="M681"/>
      <c r="N681"/>
    </row>
    <row r="682" spans="1:14" s="2" customFormat="1">
      <c r="A682" s="4"/>
      <c r="B682" s="5"/>
      <c r="C682" s="5"/>
      <c r="D682" s="103"/>
      <c r="F682" s="3"/>
      <c r="G682" s="3"/>
      <c r="H682" s="3"/>
      <c r="I682"/>
      <c r="J682"/>
      <c r="K682"/>
      <c r="L682"/>
      <c r="M682"/>
      <c r="N682"/>
    </row>
    <row r="683" spans="1:14" s="2" customFormat="1">
      <c r="A683" s="4"/>
      <c r="B683" s="5"/>
      <c r="C683" s="5"/>
      <c r="D683" s="103"/>
      <c r="F683" s="3"/>
      <c r="G683" s="3"/>
      <c r="H683" s="3"/>
      <c r="I683"/>
      <c r="J683"/>
      <c r="K683"/>
      <c r="L683"/>
      <c r="M683"/>
      <c r="N683"/>
    </row>
    <row r="684" spans="1:14" s="2" customFormat="1">
      <c r="A684" s="4"/>
      <c r="B684" s="5"/>
      <c r="C684" s="5"/>
      <c r="D684" s="103"/>
      <c r="F684" s="3"/>
      <c r="G684" s="3"/>
      <c r="H684" s="3"/>
      <c r="I684"/>
      <c r="J684"/>
      <c r="K684"/>
      <c r="L684"/>
      <c r="M684"/>
      <c r="N684"/>
    </row>
    <row r="685" spans="1:14" s="2" customFormat="1">
      <c r="A685" s="4"/>
      <c r="B685" s="5"/>
      <c r="C685" s="5"/>
      <c r="D685" s="103"/>
      <c r="F685" s="3"/>
      <c r="G685" s="3"/>
      <c r="H685" s="3"/>
      <c r="I685"/>
      <c r="J685"/>
      <c r="K685"/>
      <c r="L685"/>
      <c r="M685"/>
      <c r="N685"/>
    </row>
    <row r="686" spans="1:14" s="2" customFormat="1">
      <c r="A686" s="4"/>
      <c r="B686" s="5"/>
      <c r="C686" s="5"/>
      <c r="D686" s="103"/>
      <c r="F686" s="3"/>
      <c r="G686" s="3"/>
      <c r="H686" s="3"/>
      <c r="I686"/>
      <c r="J686"/>
      <c r="K686"/>
      <c r="L686"/>
      <c r="M686"/>
      <c r="N686"/>
    </row>
    <row r="687" spans="1:14" s="2" customFormat="1">
      <c r="A687" s="4"/>
      <c r="B687" s="5"/>
      <c r="C687" s="5"/>
      <c r="D687" s="103"/>
      <c r="F687" s="3"/>
      <c r="G687" s="3"/>
      <c r="H687" s="3"/>
      <c r="I687"/>
      <c r="J687"/>
      <c r="K687"/>
      <c r="L687"/>
      <c r="M687"/>
      <c r="N687"/>
    </row>
    <row r="688" spans="1:14" s="2" customFormat="1">
      <c r="A688" s="4"/>
      <c r="B688" s="5"/>
      <c r="C688" s="5"/>
      <c r="D688" s="103"/>
      <c r="F688" s="3"/>
      <c r="G688" s="3"/>
      <c r="H688" s="3"/>
      <c r="I688"/>
      <c r="J688"/>
      <c r="K688"/>
      <c r="L688"/>
      <c r="M688"/>
      <c r="N688"/>
    </row>
    <row r="689" spans="1:14" s="2" customFormat="1">
      <c r="A689" s="4"/>
      <c r="B689" s="5"/>
      <c r="C689" s="5"/>
      <c r="D689" s="103"/>
      <c r="F689" s="3"/>
      <c r="G689" s="3"/>
      <c r="H689" s="3"/>
      <c r="I689"/>
      <c r="J689"/>
      <c r="K689"/>
      <c r="L689"/>
      <c r="M689"/>
      <c r="N689"/>
    </row>
    <row r="690" spans="1:14" s="2" customFormat="1">
      <c r="A690" s="4"/>
      <c r="B690" s="5"/>
      <c r="C690" s="5"/>
      <c r="D690" s="103"/>
      <c r="F690" s="3"/>
      <c r="G690" s="3"/>
      <c r="H690" s="3"/>
      <c r="I690"/>
      <c r="J690"/>
      <c r="K690"/>
      <c r="L690"/>
      <c r="M690"/>
      <c r="N690"/>
    </row>
    <row r="691" spans="1:14" s="2" customFormat="1">
      <c r="A691" s="4"/>
      <c r="B691" s="5"/>
      <c r="C691" s="5"/>
      <c r="D691" s="103"/>
      <c r="F691" s="3"/>
      <c r="G691" s="3"/>
      <c r="H691" s="3"/>
      <c r="I691"/>
      <c r="J691"/>
      <c r="K691"/>
      <c r="L691"/>
      <c r="M691"/>
      <c r="N691"/>
    </row>
    <row r="692" spans="1:14" s="2" customFormat="1">
      <c r="A692" s="4"/>
      <c r="B692" s="5"/>
      <c r="C692" s="5"/>
      <c r="D692" s="103"/>
      <c r="F692" s="3"/>
      <c r="G692" s="3"/>
      <c r="H692" s="3"/>
      <c r="I692"/>
      <c r="J692"/>
      <c r="K692"/>
      <c r="L692"/>
      <c r="M692"/>
      <c r="N692"/>
    </row>
    <row r="693" spans="1:14" s="2" customFormat="1">
      <c r="A693" s="4"/>
      <c r="B693" s="5"/>
      <c r="C693" s="5"/>
      <c r="D693" s="103"/>
      <c r="F693" s="3"/>
      <c r="G693" s="3"/>
      <c r="H693" s="3"/>
      <c r="I693"/>
      <c r="J693"/>
      <c r="K693"/>
      <c r="L693"/>
      <c r="M693"/>
      <c r="N693"/>
    </row>
    <row r="694" spans="1:14" s="2" customFormat="1">
      <c r="A694" s="4"/>
      <c r="B694" s="5"/>
      <c r="C694" s="5"/>
      <c r="D694" s="103"/>
      <c r="F694" s="3"/>
      <c r="G694" s="3"/>
      <c r="H694" s="3"/>
      <c r="I694"/>
      <c r="J694"/>
      <c r="K694"/>
      <c r="L694"/>
      <c r="M694"/>
      <c r="N694"/>
    </row>
    <row r="695" spans="1:14" s="2" customFormat="1">
      <c r="A695" s="4"/>
      <c r="B695" s="5"/>
      <c r="C695" s="5"/>
      <c r="D695" s="103"/>
      <c r="F695" s="3"/>
      <c r="G695" s="3"/>
      <c r="H695" s="3"/>
      <c r="I695"/>
      <c r="J695"/>
      <c r="K695"/>
      <c r="L695"/>
      <c r="M695"/>
      <c r="N695"/>
    </row>
    <row r="696" spans="1:14" s="2" customFormat="1">
      <c r="A696" s="4"/>
      <c r="B696" s="5"/>
      <c r="C696" s="5"/>
      <c r="D696" s="103"/>
      <c r="F696" s="3"/>
      <c r="G696" s="3"/>
      <c r="H696" s="3"/>
      <c r="I696"/>
      <c r="J696"/>
      <c r="K696"/>
      <c r="L696"/>
      <c r="M696"/>
      <c r="N696"/>
    </row>
    <row r="697" spans="1:14" s="2" customFormat="1">
      <c r="A697" s="4"/>
      <c r="B697" s="5"/>
      <c r="C697" s="5"/>
      <c r="D697" s="103"/>
      <c r="F697" s="3"/>
      <c r="G697" s="3"/>
      <c r="H697" s="3"/>
      <c r="I697"/>
      <c r="J697"/>
      <c r="K697"/>
      <c r="L697"/>
      <c r="M697"/>
      <c r="N697"/>
    </row>
    <row r="698" spans="1:14" s="2" customFormat="1">
      <c r="A698" s="4"/>
      <c r="B698" s="5"/>
      <c r="C698" s="5"/>
      <c r="D698" s="103"/>
      <c r="F698" s="3"/>
      <c r="G698" s="3"/>
      <c r="H698" s="3"/>
      <c r="I698"/>
      <c r="J698"/>
      <c r="K698"/>
      <c r="L698"/>
      <c r="M698"/>
      <c r="N698"/>
    </row>
    <row r="699" spans="1:14" s="2" customFormat="1">
      <c r="A699" s="4"/>
      <c r="B699" s="5"/>
      <c r="C699" s="5"/>
      <c r="D699" s="103"/>
      <c r="F699" s="3"/>
      <c r="G699" s="3"/>
      <c r="H699" s="3"/>
      <c r="I699"/>
      <c r="J699"/>
      <c r="K699"/>
      <c r="L699"/>
      <c r="M699"/>
      <c r="N699"/>
    </row>
    <row r="700" spans="1:14" s="2" customFormat="1">
      <c r="A700" s="4"/>
      <c r="B700" s="5"/>
      <c r="C700" s="5"/>
      <c r="D700" s="103"/>
      <c r="F700" s="3"/>
      <c r="G700" s="3"/>
      <c r="H700" s="3"/>
      <c r="I700"/>
      <c r="J700"/>
      <c r="K700"/>
      <c r="L700"/>
      <c r="M700"/>
      <c r="N700"/>
    </row>
    <row r="701" spans="1:14" s="2" customFormat="1">
      <c r="A701" s="4"/>
      <c r="B701" s="5"/>
      <c r="C701" s="5"/>
      <c r="D701" s="103"/>
      <c r="F701" s="3"/>
      <c r="G701" s="3"/>
      <c r="H701" s="3"/>
      <c r="I701"/>
      <c r="J701"/>
      <c r="K701"/>
      <c r="L701"/>
      <c r="M701"/>
      <c r="N701"/>
    </row>
    <row r="702" spans="1:14" s="2" customFormat="1">
      <c r="A702" s="4"/>
      <c r="B702" s="5"/>
      <c r="C702" s="5"/>
      <c r="D702" s="103"/>
      <c r="F702" s="3"/>
      <c r="G702" s="3"/>
      <c r="H702" s="3"/>
      <c r="I702"/>
      <c r="J702"/>
      <c r="K702"/>
      <c r="L702"/>
      <c r="M702"/>
      <c r="N702"/>
    </row>
    <row r="703" spans="1:14" s="2" customFormat="1">
      <c r="A703" s="4"/>
      <c r="B703" s="5"/>
      <c r="C703" s="5"/>
      <c r="D703" s="103"/>
      <c r="F703" s="3"/>
      <c r="G703" s="3"/>
      <c r="H703" s="3"/>
      <c r="I703"/>
      <c r="J703"/>
      <c r="K703"/>
      <c r="L703"/>
      <c r="M703"/>
      <c r="N703"/>
    </row>
    <row r="704" spans="1:14" s="2" customFormat="1">
      <c r="A704" s="4"/>
      <c r="B704" s="5"/>
      <c r="C704" s="5"/>
      <c r="D704" s="103"/>
      <c r="F704" s="3"/>
      <c r="G704" s="3"/>
      <c r="H704" s="3"/>
      <c r="I704"/>
      <c r="J704"/>
      <c r="K704"/>
      <c r="L704"/>
      <c r="M704"/>
      <c r="N704"/>
    </row>
    <row r="705" spans="1:14" s="2" customFormat="1">
      <c r="A705" s="4"/>
      <c r="B705" s="5"/>
      <c r="C705" s="5"/>
      <c r="D705" s="103"/>
      <c r="F705" s="3"/>
      <c r="G705" s="3"/>
      <c r="H705" s="3"/>
      <c r="I705"/>
      <c r="J705"/>
      <c r="K705"/>
      <c r="L705"/>
      <c r="M705"/>
      <c r="N705"/>
    </row>
    <row r="706" spans="1:14" s="2" customFormat="1">
      <c r="A706" s="4"/>
      <c r="B706" s="5"/>
      <c r="C706" s="5"/>
      <c r="D706" s="103"/>
      <c r="F706" s="3"/>
      <c r="G706" s="3"/>
      <c r="H706" s="3"/>
      <c r="I706"/>
      <c r="J706"/>
      <c r="K706"/>
      <c r="L706"/>
      <c r="M706"/>
      <c r="N706"/>
    </row>
    <row r="707" spans="1:14" s="2" customFormat="1">
      <c r="A707" s="4"/>
      <c r="B707" s="5"/>
      <c r="C707" s="5"/>
      <c r="D707" s="103"/>
      <c r="F707" s="3"/>
      <c r="G707" s="3"/>
      <c r="H707" s="3"/>
      <c r="I707"/>
      <c r="J707"/>
      <c r="K707"/>
      <c r="L707"/>
      <c r="M707"/>
      <c r="N707"/>
    </row>
    <row r="708" spans="1:14" s="2" customFormat="1">
      <c r="A708" s="4"/>
      <c r="B708" s="5"/>
      <c r="C708" s="5"/>
      <c r="D708" s="103"/>
      <c r="F708" s="3"/>
      <c r="G708" s="3"/>
      <c r="H708" s="3"/>
      <c r="I708"/>
      <c r="J708"/>
      <c r="K708"/>
      <c r="L708"/>
      <c r="M708"/>
      <c r="N708"/>
    </row>
    <row r="709" spans="1:14" s="2" customFormat="1">
      <c r="A709" s="4"/>
      <c r="B709" s="5"/>
      <c r="C709" s="5"/>
      <c r="D709" s="103"/>
      <c r="F709" s="3"/>
      <c r="G709" s="3"/>
      <c r="H709" s="3"/>
      <c r="I709"/>
      <c r="J709"/>
      <c r="K709"/>
      <c r="L709"/>
      <c r="M709"/>
      <c r="N709"/>
    </row>
    <row r="710" spans="1:14" s="2" customFormat="1">
      <c r="A710" s="4"/>
      <c r="B710" s="5"/>
      <c r="C710" s="5"/>
      <c r="D710" s="103"/>
      <c r="F710" s="3"/>
      <c r="G710" s="3"/>
      <c r="H710" s="3"/>
      <c r="I710"/>
      <c r="J710"/>
      <c r="K710"/>
      <c r="L710"/>
      <c r="M710"/>
      <c r="N710"/>
    </row>
    <row r="711" spans="1:14" s="2" customFormat="1">
      <c r="A711" s="4"/>
      <c r="B711" s="5"/>
      <c r="C711" s="5"/>
      <c r="D711" s="103"/>
      <c r="F711" s="3"/>
      <c r="G711" s="3"/>
      <c r="H711" s="3"/>
      <c r="I711"/>
      <c r="J711"/>
      <c r="K711"/>
      <c r="L711"/>
      <c r="M711"/>
      <c r="N711"/>
    </row>
    <row r="712" spans="1:14" s="2" customFormat="1">
      <c r="A712" s="4"/>
      <c r="B712" s="5"/>
      <c r="C712" s="5"/>
      <c r="D712" s="103"/>
      <c r="F712" s="3"/>
      <c r="G712" s="3"/>
      <c r="H712" s="3"/>
      <c r="I712"/>
      <c r="J712"/>
      <c r="K712"/>
      <c r="L712"/>
      <c r="M712"/>
      <c r="N712"/>
    </row>
    <row r="713" spans="1:14" s="2" customFormat="1">
      <c r="A713" s="4"/>
      <c r="B713" s="5"/>
      <c r="C713" s="5"/>
      <c r="D713" s="103"/>
      <c r="F713" s="3"/>
      <c r="G713" s="3"/>
      <c r="H713" s="3"/>
      <c r="I713"/>
      <c r="J713"/>
      <c r="K713"/>
      <c r="L713"/>
      <c r="M713"/>
      <c r="N713"/>
    </row>
    <row r="714" spans="1:14" s="2" customFormat="1">
      <c r="A714" s="4"/>
      <c r="B714" s="5"/>
      <c r="C714" s="5"/>
      <c r="D714" s="103"/>
      <c r="F714" s="3"/>
      <c r="G714" s="3"/>
      <c r="H714" s="3"/>
      <c r="I714"/>
      <c r="J714"/>
      <c r="K714"/>
      <c r="L714"/>
      <c r="M714"/>
      <c r="N714"/>
    </row>
    <row r="715" spans="1:14" s="2" customFormat="1">
      <c r="A715" s="4"/>
      <c r="B715" s="5"/>
      <c r="C715" s="5"/>
      <c r="D715" s="103"/>
      <c r="F715" s="3"/>
      <c r="G715" s="3"/>
      <c r="H715" s="3"/>
      <c r="I715"/>
      <c r="J715"/>
      <c r="K715"/>
      <c r="L715"/>
      <c r="M715"/>
      <c r="N715"/>
    </row>
    <row r="716" spans="1:14" s="2" customFormat="1">
      <c r="A716" s="4"/>
      <c r="B716" s="5"/>
      <c r="C716" s="5"/>
      <c r="D716" s="103"/>
      <c r="F716" s="3"/>
      <c r="G716" s="3"/>
      <c r="H716" s="3"/>
      <c r="I716"/>
      <c r="J716"/>
      <c r="K716"/>
      <c r="L716"/>
      <c r="M716"/>
      <c r="N716"/>
    </row>
    <row r="717" spans="1:14" s="2" customFormat="1">
      <c r="A717" s="4"/>
      <c r="B717" s="5"/>
      <c r="C717" s="5"/>
      <c r="D717" s="103"/>
      <c r="F717" s="3"/>
      <c r="G717" s="3"/>
      <c r="H717" s="3"/>
      <c r="I717"/>
      <c r="J717"/>
      <c r="K717"/>
      <c r="L717"/>
      <c r="M717"/>
      <c r="N717"/>
    </row>
    <row r="718" spans="1:14" s="2" customFormat="1">
      <c r="A718" s="4"/>
      <c r="B718" s="5"/>
      <c r="C718" s="5"/>
      <c r="D718" s="103"/>
      <c r="F718" s="3"/>
      <c r="G718" s="3"/>
      <c r="H718" s="3"/>
      <c r="I718"/>
      <c r="J718"/>
      <c r="K718"/>
      <c r="L718"/>
      <c r="M718"/>
      <c r="N718"/>
    </row>
    <row r="719" spans="1:14" s="2" customFormat="1">
      <c r="A719" s="4"/>
      <c r="B719" s="5"/>
      <c r="C719" s="5"/>
      <c r="D719" s="103"/>
      <c r="F719" s="3"/>
      <c r="G719" s="3"/>
      <c r="H719" s="3"/>
      <c r="I719"/>
      <c r="J719"/>
      <c r="K719"/>
      <c r="L719"/>
      <c r="M719"/>
      <c r="N719"/>
    </row>
    <row r="720" spans="1:14" s="2" customFormat="1">
      <c r="A720" s="4"/>
      <c r="B720" s="5"/>
      <c r="C720" s="5"/>
      <c r="D720" s="103"/>
      <c r="F720" s="3"/>
      <c r="G720" s="3"/>
      <c r="H720" s="3"/>
      <c r="I720"/>
      <c r="J720"/>
      <c r="K720"/>
      <c r="L720"/>
      <c r="M720"/>
      <c r="N720"/>
    </row>
    <row r="721" spans="1:14" s="2" customFormat="1">
      <c r="A721" s="4"/>
      <c r="B721" s="5"/>
      <c r="C721" s="5"/>
      <c r="D721" s="103"/>
      <c r="F721" s="3"/>
      <c r="G721" s="3"/>
      <c r="H721" s="3"/>
      <c r="I721"/>
      <c r="J721"/>
      <c r="K721"/>
      <c r="L721"/>
      <c r="M721"/>
      <c r="N721"/>
    </row>
    <row r="722" spans="1:14" s="2" customFormat="1">
      <c r="A722" s="4"/>
      <c r="B722" s="5"/>
      <c r="C722" s="5"/>
      <c r="D722" s="103"/>
      <c r="F722" s="3"/>
      <c r="G722" s="3"/>
      <c r="H722" s="3"/>
      <c r="I722"/>
      <c r="J722"/>
      <c r="K722"/>
      <c r="L722"/>
      <c r="M722"/>
      <c r="N722"/>
    </row>
  </sheetData>
  <autoFilter ref="A48:H137"/>
  <mergeCells count="3">
    <mergeCell ref="B10:H10"/>
    <mergeCell ref="B11:G12"/>
    <mergeCell ref="A45:B45"/>
  </mergeCells>
  <conditionalFormatting sqref="D116:D119 D121 D72 D48 D68:D70 D76:D82 D84:D85 D113:D114 D123:D124 D104:D106 D94:D95 D87 D131:D137 D63 D50:D60 D126:D129">
    <cfRule type="expression" dxfId="143" priority="577" stopIfTrue="1">
      <formula>C48=1</formula>
    </cfRule>
  </conditionalFormatting>
  <conditionalFormatting sqref="F48:F60 F68:F70 F76:F82 F84:F85 F114 F90 F105:F106 F87 F63 F116:F136">
    <cfRule type="cellIs" dxfId="142" priority="579" stopIfTrue="1" operator="equal">
      <formula>0</formula>
    </cfRule>
  </conditionalFormatting>
  <conditionalFormatting sqref="D73">
    <cfRule type="expression" dxfId="141" priority="462" stopIfTrue="1">
      <formula>C73=1</formula>
    </cfRule>
  </conditionalFormatting>
  <conditionalFormatting sqref="D74">
    <cfRule type="expression" dxfId="140" priority="459" stopIfTrue="1">
      <formula>C74=1</formula>
    </cfRule>
  </conditionalFormatting>
  <conditionalFormatting sqref="F74">
    <cfRule type="cellIs" dxfId="139" priority="460" stopIfTrue="1" operator="equal">
      <formula>0</formula>
    </cfRule>
  </conditionalFormatting>
  <conditionalFormatting sqref="D75">
    <cfRule type="expression" dxfId="138" priority="457" stopIfTrue="1">
      <formula>C75=1</formula>
    </cfRule>
  </conditionalFormatting>
  <conditionalFormatting sqref="D112">
    <cfRule type="expression" dxfId="137" priority="125" stopIfTrue="1">
      <formula>C112=1</formula>
    </cfRule>
  </conditionalFormatting>
  <conditionalFormatting sqref="F112">
    <cfRule type="cellIs" dxfId="136" priority="126" stopIfTrue="1" operator="equal">
      <formula>0</formula>
    </cfRule>
  </conditionalFormatting>
  <conditionalFormatting sqref="D71">
    <cfRule type="expression" dxfId="135" priority="111" stopIfTrue="1">
      <formula>C71=1</formula>
    </cfRule>
  </conditionalFormatting>
  <conditionalFormatting sqref="D83">
    <cfRule type="expression" dxfId="134" priority="108" stopIfTrue="1">
      <formula>C83=1</formula>
    </cfRule>
  </conditionalFormatting>
  <conditionalFormatting sqref="F83">
    <cfRule type="cellIs" dxfId="133" priority="72" stopIfTrue="1" operator="equal">
      <formula>0</formula>
    </cfRule>
  </conditionalFormatting>
  <conditionalFormatting sqref="F71">
    <cfRule type="cellIs" dxfId="132" priority="73" stopIfTrue="1" operator="equal">
      <formula>0</formula>
    </cfRule>
  </conditionalFormatting>
  <conditionalFormatting sqref="F115">
    <cfRule type="cellIs" dxfId="131" priority="71" stopIfTrue="1" operator="equal">
      <formula>0</formula>
    </cfRule>
  </conditionalFormatting>
  <conditionalFormatting sqref="D115">
    <cfRule type="expression" dxfId="130" priority="68" stopIfTrue="1">
      <formula>C115=1</formula>
    </cfRule>
  </conditionalFormatting>
  <conditionalFormatting sqref="H89 H65 G94:H95 H16:H20 G68:H87 H105:H106 G112:H136 H96 G63:H63 G48:H60 H22:H44">
    <cfRule type="expression" dxfId="129" priority="737" stopIfTrue="1">
      <formula>#REF!=1</formula>
    </cfRule>
  </conditionalFormatting>
  <conditionalFormatting sqref="F94">
    <cfRule type="cellIs" dxfId="128" priority="66" stopIfTrue="1" operator="equal">
      <formula>0</formula>
    </cfRule>
  </conditionalFormatting>
  <conditionalFormatting sqref="F95">
    <cfRule type="cellIs" dxfId="127" priority="65" stopIfTrue="1" operator="equal">
      <formula>0</formula>
    </cfRule>
  </conditionalFormatting>
  <conditionalFormatting sqref="F97">
    <cfRule type="cellIs" dxfId="126" priority="63" stopIfTrue="1" operator="equal">
      <formula>0</formula>
    </cfRule>
  </conditionalFormatting>
  <conditionalFormatting sqref="H110">
    <cfRule type="expression" dxfId="125" priority="46" stopIfTrue="1">
      <formula>#REF!=1</formula>
    </cfRule>
  </conditionalFormatting>
  <conditionalFormatting sqref="D97">
    <cfRule type="expression" dxfId="124" priority="62" stopIfTrue="1">
      <formula>C97=1</formula>
    </cfRule>
  </conditionalFormatting>
  <conditionalFormatting sqref="G101">
    <cfRule type="expression" dxfId="123" priority="53" stopIfTrue="1">
      <formula>$K$9=1</formula>
    </cfRule>
  </conditionalFormatting>
  <conditionalFormatting sqref="G97">
    <cfRule type="expression" dxfId="122" priority="60" stopIfTrue="1">
      <formula>$K$9=1</formula>
    </cfRule>
  </conditionalFormatting>
  <conditionalFormatting sqref="G104:H104">
    <cfRule type="expression" dxfId="121" priority="51" stopIfTrue="1">
      <formula>#REF!=1</formula>
    </cfRule>
  </conditionalFormatting>
  <conditionalFormatting sqref="H97">
    <cfRule type="expression" dxfId="120" priority="58" stopIfTrue="1">
      <formula>#REF!=1</formula>
    </cfRule>
  </conditionalFormatting>
  <conditionalFormatting sqref="D108 D100:D103">
    <cfRule type="expression" dxfId="119" priority="55" stopIfTrue="1">
      <formula>C100=1</formula>
    </cfRule>
  </conditionalFormatting>
  <conditionalFormatting sqref="F101:F103 F108">
    <cfRule type="cellIs" dxfId="118" priority="56" stopIfTrue="1" operator="equal">
      <formula>0</formula>
    </cfRule>
  </conditionalFormatting>
  <conditionalFormatting sqref="D107">
    <cfRule type="expression" dxfId="117" priority="54" stopIfTrue="1">
      <formula>C107=1</formula>
    </cfRule>
  </conditionalFormatting>
  <conditionalFormatting sqref="H108 G100:H100 H101:H103">
    <cfRule type="expression" dxfId="116" priority="57" stopIfTrue="1">
      <formula>#REF!=1</formula>
    </cfRule>
  </conditionalFormatting>
  <conditionalFormatting sqref="G102:G103">
    <cfRule type="expression" dxfId="115" priority="52" stopIfTrue="1">
      <formula>$K$9=1</formula>
    </cfRule>
  </conditionalFormatting>
  <conditionalFormatting sqref="G105:G106">
    <cfRule type="expression" dxfId="114" priority="47" stopIfTrue="1">
      <formula>$K$9=1</formula>
    </cfRule>
  </conditionalFormatting>
  <conditionalFormatting sqref="G110">
    <cfRule type="expression" dxfId="113" priority="41" stopIfTrue="1">
      <formula>$K$9=1</formula>
    </cfRule>
  </conditionalFormatting>
  <conditionalFormatting sqref="D110">
    <cfRule type="expression" dxfId="112" priority="44" stopIfTrue="1">
      <formula>C110=1</formula>
    </cfRule>
  </conditionalFormatting>
  <conditionalFormatting sqref="F110">
    <cfRule type="cellIs" dxfId="111" priority="45" stopIfTrue="1" operator="equal">
      <formula>0</formula>
    </cfRule>
  </conditionalFormatting>
  <conditionalFormatting sqref="D109">
    <cfRule type="expression" dxfId="110" priority="43" stopIfTrue="1">
      <formula>C109=1</formula>
    </cfRule>
  </conditionalFormatting>
  <conditionalFormatting sqref="G108">
    <cfRule type="expression" dxfId="109" priority="42" stopIfTrue="1">
      <formula>$K$9=1</formula>
    </cfRule>
  </conditionalFormatting>
  <conditionalFormatting sqref="F72">
    <cfRule type="cellIs" dxfId="108" priority="40" stopIfTrue="1" operator="equal">
      <formula>0</formula>
    </cfRule>
  </conditionalFormatting>
  <conditionalFormatting sqref="F73">
    <cfRule type="cellIs" dxfId="107" priority="39" stopIfTrue="1" operator="equal">
      <formula>0</formula>
    </cfRule>
  </conditionalFormatting>
  <conditionalFormatting sqref="F75">
    <cfRule type="cellIs" dxfId="106" priority="38" stopIfTrue="1" operator="equal">
      <formula>0</formula>
    </cfRule>
  </conditionalFormatting>
  <conditionalFormatting sqref="F86">
    <cfRule type="cellIs" dxfId="105" priority="37" stopIfTrue="1" operator="equal">
      <formula>0</formula>
    </cfRule>
  </conditionalFormatting>
  <conditionalFormatting sqref="D111">
    <cfRule type="expression" dxfId="104" priority="25" stopIfTrue="1">
      <formula>C111=1</formula>
    </cfRule>
  </conditionalFormatting>
  <conditionalFormatting sqref="G93">
    <cfRule type="expression" dxfId="103" priority="33" stopIfTrue="1">
      <formula>$K$9=1</formula>
    </cfRule>
  </conditionalFormatting>
  <conditionalFormatting sqref="F93">
    <cfRule type="cellIs" dxfId="102" priority="35" stopIfTrue="1" operator="equal">
      <formula>0</formula>
    </cfRule>
  </conditionalFormatting>
  <conditionalFormatting sqref="H93">
    <cfRule type="expression" dxfId="101" priority="36" stopIfTrue="1">
      <formula>#REF!=1</formula>
    </cfRule>
  </conditionalFormatting>
  <conditionalFormatting sqref="D93">
    <cfRule type="expression" dxfId="100" priority="34" stopIfTrue="1">
      <formula>C93=1</formula>
    </cfRule>
  </conditionalFormatting>
  <conditionalFormatting sqref="D96">
    <cfRule type="expression" dxfId="99" priority="24" stopIfTrue="1">
      <formula>C96=1</formula>
    </cfRule>
  </conditionalFormatting>
  <conditionalFormatting sqref="F111">
    <cfRule type="cellIs" dxfId="98" priority="26" stopIfTrue="1" operator="equal">
      <formula>0</formula>
    </cfRule>
  </conditionalFormatting>
  <conditionalFormatting sqref="G111:H111">
    <cfRule type="expression" dxfId="97" priority="27" stopIfTrue="1">
      <formula>#REF!=1</formula>
    </cfRule>
  </conditionalFormatting>
  <conditionalFormatting sqref="G99">
    <cfRule type="expression" dxfId="96" priority="19" stopIfTrue="1">
      <formula>$K$9=1</formula>
    </cfRule>
  </conditionalFormatting>
  <conditionalFormatting sqref="D98:D99">
    <cfRule type="expression" dxfId="95" priority="21" stopIfTrue="1">
      <formula>C98=1</formula>
    </cfRule>
  </conditionalFormatting>
  <conditionalFormatting sqref="F99">
    <cfRule type="cellIs" dxfId="94" priority="22" stopIfTrue="1" operator="equal">
      <formula>0</formula>
    </cfRule>
  </conditionalFormatting>
  <conditionalFormatting sqref="G98:H98 H99">
    <cfRule type="expression" dxfId="93" priority="23" stopIfTrue="1">
      <formula>#REF!=1</formula>
    </cfRule>
  </conditionalFormatting>
  <conditionalFormatting sqref="G96">
    <cfRule type="expression" dxfId="92" priority="14" stopIfTrue="1">
      <formula>$L$9=1</formula>
    </cfRule>
  </conditionalFormatting>
  <conditionalFormatting sqref="F96">
    <cfRule type="cellIs" dxfId="91" priority="16" stopIfTrue="1" operator="equal">
      <formula>0</formula>
    </cfRule>
  </conditionalFormatting>
  <conditionalFormatting sqref="D86">
    <cfRule type="expression" dxfId="90" priority="13" stopIfTrue="1">
      <formula>C86=1</formula>
    </cfRule>
  </conditionalFormatting>
  <conditionalFormatting sqref="D130">
    <cfRule type="expression" dxfId="89" priority="12" stopIfTrue="1">
      <formula>C130=1</formula>
    </cfRule>
  </conditionalFormatting>
  <conditionalFormatting sqref="D61:D62">
    <cfRule type="expression" dxfId="88" priority="9" stopIfTrue="1">
      <formula>C61=1</formula>
    </cfRule>
  </conditionalFormatting>
  <conditionalFormatting sqref="F62">
    <cfRule type="cellIs" dxfId="87" priority="10" stopIfTrue="1" operator="equal">
      <formula>0</formula>
    </cfRule>
  </conditionalFormatting>
  <conditionalFormatting sqref="G61:H62">
    <cfRule type="expression" dxfId="86" priority="11" stopIfTrue="1">
      <formula>#REF!=1</formula>
    </cfRule>
  </conditionalFormatting>
  <conditionalFormatting sqref="D125">
    <cfRule type="expression" dxfId="85" priority="8" stopIfTrue="1">
      <formula>C125=1</formula>
    </cfRule>
  </conditionalFormatting>
  <conditionalFormatting sqref="F61">
    <cfRule type="expression" dxfId="84" priority="7" stopIfTrue="1">
      <formula>#REF!=1</formula>
    </cfRule>
  </conditionalFormatting>
  <conditionalFormatting sqref="F113">
    <cfRule type="expression" dxfId="83" priority="6" stopIfTrue="1">
      <formula>#REF!=1</formula>
    </cfRule>
  </conditionalFormatting>
  <conditionalFormatting sqref="F109">
    <cfRule type="expression" dxfId="82" priority="5" stopIfTrue="1">
      <formula>#REF!=1</formula>
    </cfRule>
  </conditionalFormatting>
  <conditionalFormatting sqref="F107">
    <cfRule type="expression" dxfId="81" priority="4" stopIfTrue="1">
      <formula>#REF!=1</formula>
    </cfRule>
  </conditionalFormatting>
  <conditionalFormatting sqref="F104">
    <cfRule type="expression" dxfId="80" priority="3" stopIfTrue="1">
      <formula>#REF!=1</formula>
    </cfRule>
  </conditionalFormatting>
  <conditionalFormatting sqref="F100">
    <cfRule type="expression" dxfId="79" priority="2" stopIfTrue="1">
      <formula>#REF!=1</formula>
    </cfRule>
  </conditionalFormatting>
  <conditionalFormatting sqref="F98">
    <cfRule type="expression" dxfId="78" priority="1" stopIfTrue="1">
      <formula>#REF!=1</formula>
    </cfRule>
  </conditionalFormatting>
  <pageMargins left="1.1811023622047245" right="0.59055118110236227" top="0.98425196850393704" bottom="0.98425196850393704" header="0.51181102362204722" footer="0.51181102362204722"/>
  <pageSetup paperSize="9" firstPageNumber="19" orientation="portrait" useFirstPageNumber="1" r:id="rId1"/>
  <headerFooter alignWithMargins="0">
    <oddHeader xml:space="preserve">&amp;R&amp;8 2/1.4.4. POPIS DEL </oddHeader>
    <oddFooter>&amp;L&amp;8SPIT d.o.o&amp;RStran &amp;P</oddFooter>
  </headerFooter>
  <rowBreaks count="1" manualBreakCount="1">
    <brk id="62"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7:K129"/>
  <sheetViews>
    <sheetView view="pageBreakPreview" topLeftCell="A14" zoomScaleNormal="100" zoomScaleSheetLayoutView="100" workbookViewId="0">
      <selection activeCell="I59" sqref="I59"/>
    </sheetView>
  </sheetViews>
  <sheetFormatPr defaultRowHeight="14.25" outlineLevelRow="1"/>
  <cols>
    <col min="1" max="1" width="4.42578125" style="4" customWidth="1"/>
    <col min="2" max="2" width="5.140625" style="5" customWidth="1"/>
    <col min="3" max="3" width="5.140625" style="5" hidden="1" customWidth="1"/>
    <col min="4" max="4" width="36.42578125" style="6" customWidth="1"/>
    <col min="5" max="5" width="7" style="2" customWidth="1"/>
    <col min="6" max="6" width="9.28515625" style="3" bestFit="1" customWidth="1"/>
    <col min="7" max="7" width="10.5703125" style="3" customWidth="1"/>
    <col min="8" max="8" width="11.5703125" style="3" bestFit="1" customWidth="1"/>
  </cols>
  <sheetData>
    <row r="7" spans="1:8">
      <c r="E7" s="5"/>
      <c r="F7" s="122"/>
    </row>
    <row r="8" spans="1:8">
      <c r="E8" s="5"/>
      <c r="F8" s="122"/>
    </row>
    <row r="9" spans="1:8" ht="15">
      <c r="D9" s="16"/>
      <c r="E9" s="5"/>
      <c r="F9" s="122"/>
      <c r="G9" s="7"/>
      <c r="H9" s="7"/>
    </row>
    <row r="10" spans="1:8" ht="18">
      <c r="A10" s="1"/>
      <c r="B10" s="328" t="s">
        <v>273</v>
      </c>
      <c r="C10" s="328"/>
      <c r="D10" s="329"/>
      <c r="E10" s="329"/>
      <c r="F10" s="329"/>
      <c r="G10" s="329"/>
      <c r="H10" s="329"/>
    </row>
    <row r="11" spans="1:8" ht="15">
      <c r="A11" s="1"/>
      <c r="B11" s="330" t="s">
        <v>213</v>
      </c>
      <c r="C11" s="330"/>
      <c r="D11" s="331"/>
      <c r="E11" s="331"/>
      <c r="F11" s="331"/>
      <c r="G11" s="331"/>
      <c r="H11" s="123"/>
    </row>
    <row r="12" spans="1:8" ht="72.75" customHeight="1">
      <c r="A12" s="1"/>
      <c r="B12" s="331"/>
      <c r="C12" s="331"/>
      <c r="D12" s="331"/>
      <c r="E12" s="331"/>
      <c r="F12" s="331"/>
      <c r="G12" s="331"/>
      <c r="H12" s="124"/>
    </row>
    <row r="13" spans="1:8" ht="15.75">
      <c r="B13" s="30"/>
      <c r="C13" s="30"/>
      <c r="D13" s="14"/>
    </row>
    <row r="14" spans="1:8" ht="15">
      <c r="B14" s="16" t="s">
        <v>19</v>
      </c>
      <c r="C14" s="16"/>
    </row>
    <row r="15" spans="1:8" ht="15" thickBot="1"/>
    <row r="16" spans="1:8" ht="15">
      <c r="B16" s="19" t="str">
        <f>+A47</f>
        <v>1.</v>
      </c>
      <c r="C16" s="89"/>
      <c r="D16" s="20" t="str">
        <f>+D47</f>
        <v>PREDDELA</v>
      </c>
      <c r="E16" s="21"/>
      <c r="F16" s="125"/>
      <c r="G16" s="74"/>
      <c r="H16" s="279">
        <f>+H65</f>
        <v>0</v>
      </c>
    </row>
    <row r="17" spans="2:8" ht="15">
      <c r="B17" s="185" t="s">
        <v>14</v>
      </c>
      <c r="C17" s="29"/>
      <c r="D17" s="17" t="str">
        <f>+D67</f>
        <v>ZEMELJSKA DELA</v>
      </c>
      <c r="E17" s="18"/>
      <c r="F17" s="126"/>
      <c r="G17" s="75"/>
      <c r="H17" s="278">
        <f>+H90</f>
        <v>0</v>
      </c>
    </row>
    <row r="18" spans="2:8" ht="15">
      <c r="B18" s="22" t="str">
        <f>+A92</f>
        <v>4.</v>
      </c>
      <c r="C18" s="29"/>
      <c r="D18" s="17" t="str">
        <f>+D92</f>
        <v>MONTAŽNA DELA</v>
      </c>
      <c r="E18" s="18"/>
      <c r="F18" s="126"/>
      <c r="G18" s="75"/>
      <c r="H18" s="278">
        <f>+H112</f>
        <v>0</v>
      </c>
    </row>
    <row r="19" spans="2:8" ht="15.75" thickBot="1">
      <c r="B19" s="26" t="str">
        <f>+A114</f>
        <v>5.</v>
      </c>
      <c r="C19" s="90"/>
      <c r="D19" s="27" t="str">
        <f>+D114</f>
        <v>ZAKLJUČNA DELA</v>
      </c>
      <c r="E19" s="28"/>
      <c r="F19" s="127"/>
      <c r="G19" s="76"/>
      <c r="H19" s="310">
        <f>+H127</f>
        <v>0</v>
      </c>
    </row>
    <row r="20" spans="2:8" ht="16.5" thickTop="1" thickBot="1">
      <c r="B20" s="23"/>
      <c r="C20" s="91"/>
      <c r="D20" s="24" t="s">
        <v>77</v>
      </c>
      <c r="E20" s="25"/>
      <c r="F20" s="128"/>
      <c r="G20" s="129"/>
      <c r="H20" s="311">
        <f>ROUNDDOWN(SUM(H16:H19), 0)</f>
        <v>0</v>
      </c>
    </row>
    <row r="21" spans="2:8" ht="15" thickBot="1">
      <c r="G21" s="45"/>
      <c r="H21" s="280"/>
    </row>
    <row r="22" spans="2:8" ht="15.75" thickBot="1">
      <c r="B22" s="32" t="s">
        <v>53</v>
      </c>
      <c r="C22" s="92"/>
      <c r="D22" s="33" t="s">
        <v>97</v>
      </c>
      <c r="E22" s="34"/>
      <c r="F22" s="130"/>
      <c r="G22" s="46"/>
      <c r="H22" s="281">
        <f>+H20*0.22</f>
        <v>0</v>
      </c>
    </row>
    <row r="23" spans="2:8" ht="15.75" thickBot="1">
      <c r="G23" s="77"/>
      <c r="H23" s="282"/>
    </row>
    <row r="24" spans="2:8" ht="15.75" thickBot="1">
      <c r="B24" s="78" t="s">
        <v>56</v>
      </c>
      <c r="C24" s="78"/>
      <c r="D24" s="78" t="s">
        <v>76</v>
      </c>
      <c r="E24" s="34"/>
      <c r="F24" s="130"/>
      <c r="G24" s="46"/>
      <c r="H24" s="281">
        <f>+H20+H22</f>
        <v>0</v>
      </c>
    </row>
    <row r="25" spans="2:8" ht="15">
      <c r="G25" s="45"/>
      <c r="H25" s="131"/>
    </row>
    <row r="26" spans="2:8">
      <c r="G26" s="45"/>
      <c r="H26" s="45"/>
    </row>
    <row r="27" spans="2:8">
      <c r="G27" s="45"/>
      <c r="H27" s="45"/>
    </row>
    <row r="28" spans="2:8">
      <c r="G28" s="45"/>
      <c r="H28" s="45"/>
    </row>
    <row r="29" spans="2:8">
      <c r="G29" s="45"/>
      <c r="H29" s="45"/>
    </row>
    <row r="30" spans="2:8">
      <c r="G30" s="45"/>
      <c r="H30" s="45"/>
    </row>
    <row r="31" spans="2:8">
      <c r="G31" s="45"/>
      <c r="H31" s="45"/>
    </row>
    <row r="32" spans="2:8">
      <c r="G32" s="45"/>
      <c r="H32" s="45"/>
    </row>
    <row r="33" spans="1:8">
      <c r="G33" s="45"/>
      <c r="H33" s="45"/>
    </row>
    <row r="34" spans="1:8">
      <c r="G34" s="45"/>
      <c r="H34" s="45"/>
    </row>
    <row r="35" spans="1:8">
      <c r="G35" s="45"/>
      <c r="H35" s="45"/>
    </row>
    <row r="36" spans="1:8">
      <c r="G36" s="45"/>
      <c r="H36" s="45"/>
    </row>
    <row r="37" spans="1:8">
      <c r="G37" s="45"/>
      <c r="H37" s="45"/>
    </row>
    <row r="38" spans="1:8" ht="15.75">
      <c r="A38" s="9"/>
      <c r="E38" s="10"/>
      <c r="F38" s="132"/>
      <c r="G38" s="45"/>
      <c r="H38" s="133"/>
    </row>
    <row r="39" spans="1:8" ht="15.75">
      <c r="A39" s="9"/>
      <c r="E39" s="10"/>
      <c r="F39" s="132"/>
      <c r="G39" s="45"/>
      <c r="H39" s="133"/>
    </row>
    <row r="40" spans="1:8" ht="15.75">
      <c r="A40" s="9"/>
      <c r="E40" s="10"/>
      <c r="F40" s="132"/>
      <c r="G40" s="45"/>
      <c r="H40" s="133"/>
    </row>
    <row r="41" spans="1:8" ht="15.75">
      <c r="A41" s="9"/>
      <c r="E41" s="10"/>
      <c r="F41" s="132"/>
      <c r="G41" s="45"/>
      <c r="H41" s="133"/>
    </row>
    <row r="42" spans="1:8" ht="15.75">
      <c r="A42" s="9"/>
      <c r="E42" s="10"/>
      <c r="F42" s="132"/>
      <c r="G42" s="45"/>
      <c r="H42" s="133"/>
    </row>
    <row r="43" spans="1:8" ht="15.75">
      <c r="A43" s="9"/>
      <c r="E43" s="10"/>
      <c r="F43" s="132"/>
      <c r="G43" s="45"/>
      <c r="H43" s="133"/>
    </row>
    <row r="44" spans="1:8">
      <c r="G44" s="45"/>
      <c r="H44" s="45"/>
    </row>
    <row r="45" spans="1:8" ht="15" thickBot="1">
      <c r="G45" s="45"/>
      <c r="H45" s="45"/>
    </row>
    <row r="46" spans="1:8" ht="21.75" customHeight="1" thickBot="1">
      <c r="A46" s="332" t="s">
        <v>84</v>
      </c>
      <c r="B46" s="333"/>
      <c r="C46" s="273" t="s">
        <v>44</v>
      </c>
      <c r="D46" s="274" t="s">
        <v>85</v>
      </c>
      <c r="E46" s="274" t="s">
        <v>86</v>
      </c>
      <c r="F46" s="275" t="s">
        <v>87</v>
      </c>
      <c r="G46" s="275" t="s">
        <v>88</v>
      </c>
      <c r="H46" s="276" t="s">
        <v>89</v>
      </c>
    </row>
    <row r="47" spans="1:8" ht="13.5" thickBot="1">
      <c r="A47" s="58" t="s">
        <v>13</v>
      </c>
      <c r="B47" s="201"/>
      <c r="C47" s="93"/>
      <c r="D47" s="82" t="s">
        <v>20</v>
      </c>
      <c r="E47" s="57"/>
      <c r="F47" s="155">
        <v>1</v>
      </c>
      <c r="G47" s="145"/>
      <c r="H47" s="146"/>
    </row>
    <row r="48" spans="1:8" ht="12.75">
      <c r="A48" s="62" t="s">
        <v>13</v>
      </c>
      <c r="B48" s="287">
        <v>1</v>
      </c>
      <c r="C48" s="106"/>
      <c r="D48" s="83" t="s">
        <v>78</v>
      </c>
      <c r="E48" s="288" t="s">
        <v>16</v>
      </c>
      <c r="F48" s="148">
        <v>209.70000000000002</v>
      </c>
      <c r="G48" s="289"/>
      <c r="H48" s="289">
        <f t="shared" ref="H48:H56" si="0">+F48*G48</f>
        <v>0</v>
      </c>
    </row>
    <row r="49" spans="1:11" ht="25.5">
      <c r="A49" s="35" t="s">
        <v>13</v>
      </c>
      <c r="B49" s="173">
        <v>2</v>
      </c>
      <c r="C49" s="63"/>
      <c r="D49" s="83" t="s">
        <v>35</v>
      </c>
      <c r="E49" s="36" t="s">
        <v>16</v>
      </c>
      <c r="F49" s="105">
        <v>286</v>
      </c>
      <c r="G49" s="157"/>
      <c r="H49" s="157">
        <f t="shared" si="0"/>
        <v>0</v>
      </c>
    </row>
    <row r="50" spans="1:11" ht="25.5">
      <c r="A50" s="35" t="s">
        <v>13</v>
      </c>
      <c r="B50" s="173">
        <v>3</v>
      </c>
      <c r="C50" s="41"/>
      <c r="D50" s="83" t="s">
        <v>94</v>
      </c>
      <c r="E50" s="36" t="s">
        <v>15</v>
      </c>
      <c r="F50" s="138">
        <v>7</v>
      </c>
      <c r="G50" s="157"/>
      <c r="H50" s="157">
        <f t="shared" si="0"/>
        <v>0</v>
      </c>
    </row>
    <row r="51" spans="1:11" ht="25.5">
      <c r="A51" s="35" t="s">
        <v>13</v>
      </c>
      <c r="B51" s="173">
        <v>4</v>
      </c>
      <c r="C51" s="41"/>
      <c r="D51" s="83" t="s">
        <v>81</v>
      </c>
      <c r="E51" s="36" t="s">
        <v>15</v>
      </c>
      <c r="F51" s="138">
        <v>4</v>
      </c>
      <c r="G51" s="157"/>
      <c r="H51" s="157">
        <f t="shared" si="0"/>
        <v>0</v>
      </c>
    </row>
    <row r="52" spans="1:11" ht="25.5">
      <c r="A52" s="35" t="s">
        <v>13</v>
      </c>
      <c r="B52" s="173">
        <v>5</v>
      </c>
      <c r="C52" s="41"/>
      <c r="D52" s="83" t="s">
        <v>79</v>
      </c>
      <c r="E52" s="36" t="s">
        <v>15</v>
      </c>
      <c r="F52" s="174">
        <v>10.485000000000001</v>
      </c>
      <c r="G52" s="164"/>
      <c r="H52" s="157">
        <f t="shared" si="0"/>
        <v>0</v>
      </c>
    </row>
    <row r="53" spans="1:11" ht="63.75">
      <c r="A53" s="35" t="s">
        <v>13</v>
      </c>
      <c r="B53" s="173">
        <v>6</v>
      </c>
      <c r="C53" s="41"/>
      <c r="D53" s="83" t="s">
        <v>93</v>
      </c>
      <c r="E53" s="111" t="s">
        <v>15</v>
      </c>
      <c r="F53" s="121">
        <v>1</v>
      </c>
      <c r="G53" s="164"/>
      <c r="H53" s="157">
        <f t="shared" si="0"/>
        <v>0</v>
      </c>
    </row>
    <row r="54" spans="1:11" ht="51">
      <c r="A54" s="35" t="s">
        <v>13</v>
      </c>
      <c r="B54" s="173">
        <v>7</v>
      </c>
      <c r="C54" s="41"/>
      <c r="D54" s="83" t="s">
        <v>90</v>
      </c>
      <c r="E54" s="111" t="s">
        <v>15</v>
      </c>
      <c r="F54" s="121">
        <v>1</v>
      </c>
      <c r="G54" s="164"/>
      <c r="H54" s="157">
        <f t="shared" si="0"/>
        <v>0</v>
      </c>
    </row>
    <row r="55" spans="1:11" ht="38.25">
      <c r="A55" s="35" t="s">
        <v>13</v>
      </c>
      <c r="B55" s="173">
        <v>8</v>
      </c>
      <c r="C55" s="41"/>
      <c r="D55" s="112" t="s">
        <v>237</v>
      </c>
      <c r="E55" s="36" t="s">
        <v>29</v>
      </c>
      <c r="F55" s="121">
        <v>94</v>
      </c>
      <c r="G55" s="157"/>
      <c r="H55" s="157">
        <f t="shared" si="0"/>
        <v>0</v>
      </c>
    </row>
    <row r="56" spans="1:11" ht="51">
      <c r="A56" s="35" t="s">
        <v>13</v>
      </c>
      <c r="B56" s="173">
        <v>9</v>
      </c>
      <c r="C56" s="41"/>
      <c r="D56" s="112" t="s">
        <v>238</v>
      </c>
      <c r="E56" s="36" t="s">
        <v>16</v>
      </c>
      <c r="F56" s="105">
        <v>6.75</v>
      </c>
      <c r="G56" s="157"/>
      <c r="H56" s="157">
        <f t="shared" si="0"/>
        <v>0</v>
      </c>
    </row>
    <row r="57" spans="1:11" ht="25.5">
      <c r="A57" s="35" t="s">
        <v>13</v>
      </c>
      <c r="B57" s="173">
        <v>10</v>
      </c>
      <c r="C57" s="41"/>
      <c r="D57" s="112" t="s">
        <v>244</v>
      </c>
      <c r="E57" s="36" t="s">
        <v>29</v>
      </c>
      <c r="F57" s="121">
        <v>65</v>
      </c>
      <c r="G57" s="164"/>
      <c r="H57" s="157">
        <f>+F57*G57</f>
        <v>0</v>
      </c>
    </row>
    <row r="58" spans="1:11" ht="25.5">
      <c r="A58" s="35" t="s">
        <v>13</v>
      </c>
      <c r="B58" s="173">
        <v>11</v>
      </c>
      <c r="C58" s="41"/>
      <c r="D58" s="112" t="s">
        <v>246</v>
      </c>
      <c r="E58" s="111" t="s">
        <v>15</v>
      </c>
      <c r="F58" s="121">
        <v>5</v>
      </c>
      <c r="G58" s="164"/>
      <c r="H58" s="157">
        <f>+F58*G58</f>
        <v>0</v>
      </c>
      <c r="K58" s="309"/>
    </row>
    <row r="59" spans="1:11" ht="25.5">
      <c r="A59" s="35" t="s">
        <v>13</v>
      </c>
      <c r="B59" s="173">
        <v>12</v>
      </c>
      <c r="C59" s="41"/>
      <c r="D59" s="83" t="s">
        <v>82</v>
      </c>
      <c r="E59" s="36" t="s">
        <v>15</v>
      </c>
      <c r="F59" s="121">
        <v>3</v>
      </c>
      <c r="G59" s="164"/>
      <c r="H59" s="157">
        <f>+F59*G59</f>
        <v>0</v>
      </c>
    </row>
    <row r="60" spans="1:11" ht="13.5" customHeight="1">
      <c r="A60" s="35" t="s">
        <v>13</v>
      </c>
      <c r="B60" s="173">
        <v>13</v>
      </c>
      <c r="C60" s="41"/>
      <c r="D60" s="322" t="s">
        <v>38</v>
      </c>
      <c r="E60" s="36" t="s">
        <v>15</v>
      </c>
      <c r="F60" s="121">
        <v>3</v>
      </c>
      <c r="G60" s="164"/>
      <c r="H60" s="157">
        <f>+F60*G60</f>
        <v>0</v>
      </c>
    </row>
    <row r="61" spans="1:11" ht="127.5">
      <c r="A61" s="35" t="s">
        <v>13</v>
      </c>
      <c r="B61" s="173">
        <v>14</v>
      </c>
      <c r="C61" s="291"/>
      <c r="D61" s="112" t="s">
        <v>251</v>
      </c>
      <c r="E61" s="36"/>
      <c r="F61" s="164"/>
      <c r="G61" s="164"/>
      <c r="H61" s="157"/>
    </row>
    <row r="62" spans="1:11" ht="15.75" customHeight="1">
      <c r="A62" s="301"/>
      <c r="B62" s="302"/>
      <c r="C62" s="303"/>
      <c r="D62" s="304" t="s">
        <v>253</v>
      </c>
      <c r="E62" s="305" t="s">
        <v>249</v>
      </c>
      <c r="F62" s="306">
        <v>1</v>
      </c>
      <c r="G62" s="307"/>
      <c r="H62" s="308">
        <f>+F62*G62</f>
        <v>0</v>
      </c>
    </row>
    <row r="63" spans="1:11" ht="89.25">
      <c r="A63" s="35" t="s">
        <v>13</v>
      </c>
      <c r="B63" s="173">
        <v>15</v>
      </c>
      <c r="C63" s="291"/>
      <c r="D63" s="119" t="s">
        <v>256</v>
      </c>
      <c r="E63" s="111" t="s">
        <v>249</v>
      </c>
      <c r="F63" s="105">
        <v>1</v>
      </c>
      <c r="G63" s="164"/>
      <c r="H63" s="157">
        <f>+F63*G63</f>
        <v>0</v>
      </c>
    </row>
    <row r="64" spans="1:11" ht="13.5" thickBot="1">
      <c r="A64" s="292"/>
      <c r="B64" s="43"/>
      <c r="C64" s="43"/>
      <c r="D64" s="84"/>
      <c r="E64" s="38"/>
      <c r="F64" s="141">
        <v>1</v>
      </c>
      <c r="G64" s="47"/>
      <c r="H64" s="47"/>
      <c r="I64" s="70"/>
    </row>
    <row r="65" spans="1:9" ht="15.75" thickBot="1">
      <c r="A65" s="270" t="s">
        <v>13</v>
      </c>
      <c r="B65" s="55"/>
      <c r="C65" s="55"/>
      <c r="D65" s="85" t="s">
        <v>21</v>
      </c>
      <c r="E65" s="57"/>
      <c r="F65" s="142">
        <v>1</v>
      </c>
      <c r="G65" s="79"/>
      <c r="H65" s="165">
        <f>SUM(H48:H63)</f>
        <v>0</v>
      </c>
    </row>
    <row r="66" spans="1:9" ht="13.5" thickBot="1">
      <c r="A66" s="295"/>
      <c r="B66" s="293"/>
      <c r="C66" s="293"/>
      <c r="D66" s="72"/>
      <c r="E66" s="38"/>
      <c r="F66" s="294">
        <v>1</v>
      </c>
      <c r="G66" s="47"/>
      <c r="H66" s="47"/>
      <c r="I66" s="70"/>
    </row>
    <row r="67" spans="1:9" ht="13.5" thickBot="1">
      <c r="A67" s="323" t="s">
        <v>14</v>
      </c>
      <c r="B67" s="59"/>
      <c r="C67" s="94"/>
      <c r="D67" s="82" t="s">
        <v>30</v>
      </c>
      <c r="E67" s="61"/>
      <c r="F67" s="144">
        <v>1</v>
      </c>
      <c r="G67" s="145"/>
      <c r="H67" s="146"/>
    </row>
    <row r="68" spans="1:9" ht="25.5" customHeight="1">
      <c r="A68" s="35" t="s">
        <v>14</v>
      </c>
      <c r="B68" s="204">
        <v>1</v>
      </c>
      <c r="C68" s="63"/>
      <c r="D68" s="83" t="s">
        <v>3</v>
      </c>
      <c r="E68" s="288" t="s">
        <v>29</v>
      </c>
      <c r="F68" s="296">
        <v>586.9</v>
      </c>
      <c r="G68" s="297"/>
      <c r="H68" s="297">
        <f t="shared" ref="H68:H73" si="1">+F68*G68</f>
        <v>0</v>
      </c>
    </row>
    <row r="69" spans="1:9" ht="38.25">
      <c r="A69" s="35" t="s">
        <v>14</v>
      </c>
      <c r="B69" s="173">
        <v>2</v>
      </c>
      <c r="C69" s="41"/>
      <c r="D69" s="119" t="s">
        <v>121</v>
      </c>
      <c r="E69" s="36" t="s">
        <v>29</v>
      </c>
      <c r="F69" s="105">
        <v>777.1400000000001</v>
      </c>
      <c r="G69" s="164"/>
      <c r="H69" s="164">
        <f t="shared" si="1"/>
        <v>0</v>
      </c>
    </row>
    <row r="70" spans="1:9" ht="102">
      <c r="A70" s="35" t="s">
        <v>14</v>
      </c>
      <c r="B70" s="173">
        <v>3</v>
      </c>
      <c r="C70" s="41"/>
      <c r="D70" s="112" t="s">
        <v>257</v>
      </c>
      <c r="E70" s="36" t="s">
        <v>22</v>
      </c>
      <c r="F70" s="148">
        <v>704.19999999999993</v>
      </c>
      <c r="G70" s="164"/>
      <c r="H70" s="164">
        <f t="shared" si="1"/>
        <v>0</v>
      </c>
    </row>
    <row r="71" spans="1:9" ht="102">
      <c r="A71" s="35" t="s">
        <v>14</v>
      </c>
      <c r="B71" s="173">
        <v>4</v>
      </c>
      <c r="C71" s="41"/>
      <c r="D71" s="112" t="s">
        <v>258</v>
      </c>
      <c r="E71" s="36" t="s">
        <v>22</v>
      </c>
      <c r="F71" s="148">
        <v>301.8</v>
      </c>
      <c r="G71" s="164"/>
      <c r="H71" s="164">
        <f t="shared" si="1"/>
        <v>0</v>
      </c>
    </row>
    <row r="72" spans="1:9" ht="102">
      <c r="A72" s="35" t="s">
        <v>14</v>
      </c>
      <c r="B72" s="173">
        <v>5</v>
      </c>
      <c r="C72" s="41"/>
      <c r="D72" s="112" t="s">
        <v>259</v>
      </c>
      <c r="E72" s="36" t="s">
        <v>22</v>
      </c>
      <c r="F72" s="148">
        <v>91.52000000000001</v>
      </c>
      <c r="G72" s="164"/>
      <c r="H72" s="164">
        <f t="shared" si="1"/>
        <v>0</v>
      </c>
    </row>
    <row r="73" spans="1:9" ht="102">
      <c r="A73" s="35" t="s">
        <v>14</v>
      </c>
      <c r="B73" s="173">
        <v>6</v>
      </c>
      <c r="C73" s="41"/>
      <c r="D73" s="112" t="s">
        <v>260</v>
      </c>
      <c r="E73" s="36" t="s">
        <v>22</v>
      </c>
      <c r="F73" s="148">
        <v>137.28</v>
      </c>
      <c r="G73" s="164"/>
      <c r="H73" s="164">
        <f t="shared" si="1"/>
        <v>0</v>
      </c>
    </row>
    <row r="74" spans="1:9" ht="63.75">
      <c r="A74" s="35" t="s">
        <v>14</v>
      </c>
      <c r="B74" s="173">
        <v>7</v>
      </c>
      <c r="C74" s="41"/>
      <c r="D74" s="83" t="s">
        <v>34</v>
      </c>
      <c r="E74" s="36" t="s">
        <v>22</v>
      </c>
      <c r="F74" s="121">
        <v>3</v>
      </c>
      <c r="G74" s="164"/>
      <c r="H74" s="164">
        <f t="shared" ref="H74:H80" si="2">+F74*G74</f>
        <v>0</v>
      </c>
    </row>
    <row r="75" spans="1:9" ht="102">
      <c r="A75" s="35" t="s">
        <v>14</v>
      </c>
      <c r="B75" s="173">
        <v>8</v>
      </c>
      <c r="C75" s="41"/>
      <c r="D75" s="83" t="s">
        <v>74</v>
      </c>
      <c r="E75" s="36" t="s">
        <v>17</v>
      </c>
      <c r="F75" s="121">
        <v>45</v>
      </c>
      <c r="G75" s="164"/>
      <c r="H75" s="164">
        <f t="shared" si="2"/>
        <v>0</v>
      </c>
    </row>
    <row r="76" spans="1:9" ht="25.5">
      <c r="A76" s="35" t="s">
        <v>14</v>
      </c>
      <c r="B76" s="173">
        <v>9</v>
      </c>
      <c r="C76" s="41"/>
      <c r="D76" s="112" t="s">
        <v>139</v>
      </c>
      <c r="E76" s="36" t="s">
        <v>29</v>
      </c>
      <c r="F76" s="105">
        <v>233.14200000000002</v>
      </c>
      <c r="G76" s="157"/>
      <c r="H76" s="157">
        <f t="shared" si="2"/>
        <v>0</v>
      </c>
    </row>
    <row r="77" spans="1:9" ht="25.5">
      <c r="A77" s="35" t="s">
        <v>14</v>
      </c>
      <c r="B77" s="173">
        <v>10</v>
      </c>
      <c r="C77" s="41"/>
      <c r="D77" s="83" t="s">
        <v>41</v>
      </c>
      <c r="E77" s="36" t="s">
        <v>29</v>
      </c>
      <c r="F77" s="121">
        <v>540.27499999999998</v>
      </c>
      <c r="G77" s="164"/>
      <c r="H77" s="164">
        <f t="shared" si="2"/>
        <v>0</v>
      </c>
    </row>
    <row r="78" spans="1:9" ht="76.5">
      <c r="A78" s="35" t="s">
        <v>14</v>
      </c>
      <c r="B78" s="173">
        <v>11</v>
      </c>
      <c r="C78" s="41"/>
      <c r="D78" s="83" t="s">
        <v>54</v>
      </c>
      <c r="E78" s="36" t="s">
        <v>22</v>
      </c>
      <c r="F78" s="105">
        <v>106</v>
      </c>
      <c r="G78" s="157"/>
      <c r="H78" s="157">
        <f t="shared" si="2"/>
        <v>0</v>
      </c>
    </row>
    <row r="79" spans="1:9" ht="63.75">
      <c r="A79" s="35" t="s">
        <v>14</v>
      </c>
      <c r="B79" s="173">
        <v>12</v>
      </c>
      <c r="C79" s="41"/>
      <c r="D79" s="83" t="s">
        <v>39</v>
      </c>
      <c r="E79" s="36" t="s">
        <v>22</v>
      </c>
      <c r="F79" s="121">
        <v>522.23500000000001</v>
      </c>
      <c r="G79" s="164"/>
      <c r="H79" s="164">
        <f t="shared" si="2"/>
        <v>0</v>
      </c>
    </row>
    <row r="80" spans="1:9" ht="38.25">
      <c r="A80" s="35" t="s">
        <v>14</v>
      </c>
      <c r="B80" s="173">
        <v>13</v>
      </c>
      <c r="C80" s="41"/>
      <c r="D80" s="83" t="s">
        <v>1</v>
      </c>
      <c r="E80" s="36" t="s">
        <v>22</v>
      </c>
      <c r="F80" s="121">
        <v>45</v>
      </c>
      <c r="G80" s="164"/>
      <c r="H80" s="164">
        <f t="shared" si="2"/>
        <v>0</v>
      </c>
    </row>
    <row r="81" spans="1:10" ht="38.25">
      <c r="A81" s="35" t="s">
        <v>14</v>
      </c>
      <c r="B81" s="173">
        <v>14</v>
      </c>
      <c r="C81" s="41"/>
      <c r="D81" s="83" t="s">
        <v>2</v>
      </c>
      <c r="E81" s="36" t="s">
        <v>22</v>
      </c>
      <c r="F81" s="121">
        <v>322.3</v>
      </c>
      <c r="G81" s="164"/>
      <c r="H81" s="164">
        <f t="shared" ref="H81:H88" si="3">+F81*G81</f>
        <v>0</v>
      </c>
    </row>
    <row r="82" spans="1:10" ht="51">
      <c r="A82" s="35" t="s">
        <v>14</v>
      </c>
      <c r="B82" s="173">
        <v>15</v>
      </c>
      <c r="C82" s="41"/>
      <c r="D82" s="112" t="s">
        <v>140</v>
      </c>
      <c r="E82" s="36" t="s">
        <v>22</v>
      </c>
      <c r="F82" s="105">
        <v>462.80000000000007</v>
      </c>
      <c r="G82" s="164"/>
      <c r="H82" s="164">
        <f t="shared" si="3"/>
        <v>0</v>
      </c>
      <c r="I82" s="31"/>
      <c r="J82" s="31"/>
    </row>
    <row r="83" spans="1:10" ht="51">
      <c r="A83" s="35" t="s">
        <v>14</v>
      </c>
      <c r="B83" s="173">
        <v>16</v>
      </c>
      <c r="C83" s="41"/>
      <c r="D83" s="112" t="s">
        <v>142</v>
      </c>
      <c r="E83" s="36" t="s">
        <v>29</v>
      </c>
      <c r="F83" s="105">
        <v>14.5</v>
      </c>
      <c r="G83" s="157"/>
      <c r="H83" s="157">
        <f t="shared" si="3"/>
        <v>0</v>
      </c>
    </row>
    <row r="84" spans="1:10" ht="51">
      <c r="A84" s="35" t="s">
        <v>14</v>
      </c>
      <c r="B84" s="173">
        <v>17</v>
      </c>
      <c r="C84" s="41"/>
      <c r="D84" s="83" t="s">
        <v>42</v>
      </c>
      <c r="E84" s="36" t="s">
        <v>29</v>
      </c>
      <c r="F84" s="121">
        <v>586.9</v>
      </c>
      <c r="G84" s="164"/>
      <c r="H84" s="164">
        <f t="shared" si="3"/>
        <v>0</v>
      </c>
    </row>
    <row r="85" spans="1:10" ht="38.25">
      <c r="A85" s="35" t="s">
        <v>14</v>
      </c>
      <c r="B85" s="173">
        <v>18</v>
      </c>
      <c r="C85" s="41"/>
      <c r="D85" s="112" t="s">
        <v>141</v>
      </c>
      <c r="E85" s="36" t="s">
        <v>29</v>
      </c>
      <c r="F85" s="105">
        <v>777.1400000000001</v>
      </c>
      <c r="G85" s="157"/>
      <c r="H85" s="157">
        <f t="shared" si="3"/>
        <v>0</v>
      </c>
    </row>
    <row r="86" spans="1:10" ht="25.5">
      <c r="A86" s="35" t="s">
        <v>14</v>
      </c>
      <c r="B86" s="173">
        <v>19</v>
      </c>
      <c r="C86" s="41"/>
      <c r="D86" s="83" t="s">
        <v>92</v>
      </c>
      <c r="E86" s="111" t="s">
        <v>15</v>
      </c>
      <c r="F86" s="121">
        <v>1</v>
      </c>
      <c r="G86" s="164"/>
      <c r="H86" s="164">
        <f t="shared" si="3"/>
        <v>0</v>
      </c>
    </row>
    <row r="87" spans="1:10" ht="51">
      <c r="A87" s="35" t="s">
        <v>14</v>
      </c>
      <c r="B87" s="173">
        <v>20</v>
      </c>
      <c r="C87" s="41"/>
      <c r="D87" s="112" t="s">
        <v>239</v>
      </c>
      <c r="E87" s="36" t="s">
        <v>22</v>
      </c>
      <c r="F87" s="121">
        <v>452.69999999999987</v>
      </c>
      <c r="G87" s="164"/>
      <c r="H87" s="164">
        <f t="shared" si="3"/>
        <v>0</v>
      </c>
    </row>
    <row r="88" spans="1:10" ht="51">
      <c r="A88" s="35" t="s">
        <v>14</v>
      </c>
      <c r="B88" s="173">
        <v>21</v>
      </c>
      <c r="C88" s="41"/>
      <c r="D88" s="112" t="s">
        <v>236</v>
      </c>
      <c r="E88" s="36" t="s">
        <v>22</v>
      </c>
      <c r="F88" s="121">
        <v>1510.6079999999999</v>
      </c>
      <c r="G88" s="164"/>
      <c r="H88" s="164">
        <f t="shared" si="3"/>
        <v>0</v>
      </c>
    </row>
    <row r="89" spans="1:10" ht="13.5" thickBot="1">
      <c r="A89" s="65"/>
      <c r="B89" s="42"/>
      <c r="C89" s="42"/>
      <c r="D89" s="88"/>
      <c r="E89" s="11"/>
      <c r="F89" s="143">
        <v>1</v>
      </c>
      <c r="G89" s="48"/>
      <c r="H89" s="47"/>
    </row>
    <row r="90" spans="1:10" ht="15.75" thickBot="1">
      <c r="A90" s="183" t="s">
        <v>14</v>
      </c>
      <c r="B90" s="178"/>
      <c r="C90" s="55"/>
      <c r="D90" s="179" t="s">
        <v>23</v>
      </c>
      <c r="E90" s="57"/>
      <c r="F90" s="144">
        <v>1</v>
      </c>
      <c r="G90" s="149"/>
      <c r="H90" s="165">
        <f>SUM(H68:H88)</f>
        <v>0</v>
      </c>
    </row>
    <row r="91" spans="1:10" ht="13.5" thickBot="1">
      <c r="A91" s="64"/>
      <c r="B91" s="71"/>
      <c r="C91" s="71"/>
      <c r="D91" s="72"/>
      <c r="E91" s="73"/>
      <c r="F91" s="151">
        <v>1</v>
      </c>
      <c r="G91" s="152"/>
      <c r="H91" s="152"/>
    </row>
    <row r="92" spans="1:10" ht="13.5" thickBot="1">
      <c r="A92" s="58" t="s">
        <v>146</v>
      </c>
      <c r="B92" s="59"/>
      <c r="C92" s="94"/>
      <c r="D92" s="82" t="s">
        <v>32</v>
      </c>
      <c r="E92" s="61"/>
      <c r="F92" s="144">
        <v>1</v>
      </c>
      <c r="G92" s="145"/>
      <c r="H92" s="146"/>
    </row>
    <row r="93" spans="1:10" ht="64.5" thickBot="1">
      <c r="A93" s="298"/>
      <c r="B93" s="59"/>
      <c r="C93" s="59"/>
      <c r="D93" s="299" t="s">
        <v>66</v>
      </c>
      <c r="E93" s="300"/>
      <c r="F93" s="155">
        <v>1</v>
      </c>
      <c r="G93" s="145"/>
      <c r="H93" s="146"/>
    </row>
    <row r="94" spans="1:10" ht="65.25">
      <c r="A94" s="62" t="s">
        <v>146</v>
      </c>
      <c r="B94" s="204">
        <v>1</v>
      </c>
      <c r="C94" s="63"/>
      <c r="D94" s="112" t="s">
        <v>221</v>
      </c>
      <c r="E94" s="288" t="s">
        <v>83</v>
      </c>
      <c r="F94" s="137">
        <v>173.64</v>
      </c>
      <c r="G94" s="297"/>
      <c r="H94" s="297">
        <f>+F94*G94</f>
        <v>0</v>
      </c>
    </row>
    <row r="95" spans="1:10" ht="52.5" outlineLevel="1">
      <c r="A95" s="62" t="s">
        <v>146</v>
      </c>
      <c r="B95" s="204">
        <v>2</v>
      </c>
      <c r="C95" s="41"/>
      <c r="D95" s="83" t="s">
        <v>57</v>
      </c>
      <c r="E95" s="36" t="s">
        <v>83</v>
      </c>
      <c r="F95" s="137">
        <v>35.599999999999994</v>
      </c>
      <c r="G95" s="164"/>
      <c r="H95" s="164">
        <f>+F95*G95</f>
        <v>0</v>
      </c>
    </row>
    <row r="96" spans="1:10" ht="52.5" outlineLevel="1">
      <c r="A96" s="62" t="s">
        <v>146</v>
      </c>
      <c r="B96" s="173">
        <v>3</v>
      </c>
      <c r="C96" s="41"/>
      <c r="D96" s="112" t="s">
        <v>204</v>
      </c>
      <c r="E96" s="36" t="s">
        <v>83</v>
      </c>
      <c r="F96" s="137">
        <v>47.5</v>
      </c>
      <c r="G96" s="164"/>
      <c r="H96" s="164">
        <f>+F96*G96</f>
        <v>0</v>
      </c>
    </row>
    <row r="97" spans="1:9" ht="191.25" outlineLevel="1">
      <c r="A97" s="62" t="s">
        <v>146</v>
      </c>
      <c r="B97" s="173">
        <v>4</v>
      </c>
      <c r="C97" s="41"/>
      <c r="D97" s="112" t="s">
        <v>220</v>
      </c>
      <c r="E97" s="36" t="s">
        <v>83</v>
      </c>
      <c r="F97" s="137">
        <v>174.10000000000002</v>
      </c>
      <c r="G97" s="164"/>
      <c r="H97" s="164">
        <f>+F97*G97</f>
        <v>0</v>
      </c>
    </row>
    <row r="98" spans="1:9" ht="51" outlineLevel="1">
      <c r="A98" s="62" t="s">
        <v>146</v>
      </c>
      <c r="B98" s="173">
        <v>5</v>
      </c>
      <c r="C98" s="41"/>
      <c r="D98" s="112" t="s">
        <v>207</v>
      </c>
      <c r="E98" s="36"/>
      <c r="F98" s="153"/>
      <c r="G98" s="153"/>
      <c r="H98" s="153"/>
    </row>
    <row r="99" spans="1:9" ht="12.75" outlineLevel="1">
      <c r="A99" s="62"/>
      <c r="B99" s="173"/>
      <c r="C99" s="41"/>
      <c r="D99" s="112" t="s">
        <v>206</v>
      </c>
      <c r="E99" s="36" t="s">
        <v>15</v>
      </c>
      <c r="F99" s="105">
        <v>5</v>
      </c>
      <c r="G99" s="164"/>
      <c r="H99" s="164">
        <f>+F99*G99</f>
        <v>0</v>
      </c>
    </row>
    <row r="100" spans="1:9" ht="63.75">
      <c r="A100" s="62" t="s">
        <v>146</v>
      </c>
      <c r="B100" s="173">
        <v>6</v>
      </c>
      <c r="C100" s="41"/>
      <c r="D100" s="112" t="s">
        <v>109</v>
      </c>
      <c r="E100" s="36"/>
      <c r="F100" s="153"/>
      <c r="G100" s="153"/>
      <c r="H100" s="153"/>
    </row>
    <row r="101" spans="1:9" ht="12.75">
      <c r="A101" s="35"/>
      <c r="B101" s="173"/>
      <c r="C101" s="41"/>
      <c r="D101" s="112" t="s">
        <v>47</v>
      </c>
      <c r="E101" s="36" t="s">
        <v>15</v>
      </c>
      <c r="F101" s="105">
        <v>3</v>
      </c>
      <c r="G101" s="164"/>
      <c r="H101" s="164">
        <f>+F101*G101</f>
        <v>0</v>
      </c>
    </row>
    <row r="102" spans="1:9" ht="63.75">
      <c r="A102" s="62" t="s">
        <v>146</v>
      </c>
      <c r="B102" s="173">
        <v>7</v>
      </c>
      <c r="C102" s="41"/>
      <c r="D102" s="112" t="s">
        <v>104</v>
      </c>
      <c r="E102" s="36"/>
      <c r="F102" s="153"/>
      <c r="G102" s="153"/>
      <c r="H102" s="153"/>
    </row>
    <row r="103" spans="1:9" ht="12.75">
      <c r="A103" s="35"/>
      <c r="B103" s="173"/>
      <c r="C103" s="41"/>
      <c r="D103" s="112" t="s">
        <v>205</v>
      </c>
      <c r="E103" s="36" t="s">
        <v>15</v>
      </c>
      <c r="F103" s="105">
        <v>4</v>
      </c>
      <c r="G103" s="164"/>
      <c r="H103" s="164">
        <f>+F103*G103</f>
        <v>0</v>
      </c>
    </row>
    <row r="104" spans="1:9" ht="116.25">
      <c r="A104" s="62" t="s">
        <v>146</v>
      </c>
      <c r="B104" s="173">
        <v>8</v>
      </c>
      <c r="C104" s="41"/>
      <c r="D104" s="112" t="s">
        <v>110</v>
      </c>
      <c r="E104" s="111" t="s">
        <v>83</v>
      </c>
      <c r="F104" s="105">
        <v>28</v>
      </c>
      <c r="G104" s="157"/>
      <c r="H104" s="157">
        <f t="shared" ref="H104:H110" si="4">+F104*G104</f>
        <v>0</v>
      </c>
    </row>
    <row r="105" spans="1:9" ht="25.5">
      <c r="A105" s="62" t="s">
        <v>146</v>
      </c>
      <c r="B105" s="173">
        <v>9</v>
      </c>
      <c r="C105" s="41"/>
      <c r="D105" s="112" t="s">
        <v>208</v>
      </c>
      <c r="E105" s="36" t="s">
        <v>15</v>
      </c>
      <c r="F105" s="121">
        <v>5</v>
      </c>
      <c r="G105" s="164"/>
      <c r="H105" s="164">
        <f>+F105*G105</f>
        <v>0</v>
      </c>
    </row>
    <row r="106" spans="1:9" ht="63.75">
      <c r="A106" s="62" t="s">
        <v>146</v>
      </c>
      <c r="B106" s="173">
        <v>10</v>
      </c>
      <c r="C106" s="41"/>
      <c r="D106" s="112" t="s">
        <v>103</v>
      </c>
      <c r="E106" s="36" t="s">
        <v>15</v>
      </c>
      <c r="F106" s="121">
        <v>3</v>
      </c>
      <c r="G106" s="164"/>
      <c r="H106" s="164">
        <f t="shared" si="4"/>
        <v>0</v>
      </c>
    </row>
    <row r="107" spans="1:9" ht="63.75">
      <c r="A107" s="62" t="s">
        <v>146</v>
      </c>
      <c r="B107" s="173">
        <v>11</v>
      </c>
      <c r="C107" s="41"/>
      <c r="D107" s="112" t="s">
        <v>59</v>
      </c>
      <c r="E107" s="36" t="s">
        <v>15</v>
      </c>
      <c r="F107" s="105">
        <v>1</v>
      </c>
      <c r="G107" s="164"/>
      <c r="H107" s="164">
        <f t="shared" si="4"/>
        <v>0</v>
      </c>
    </row>
    <row r="108" spans="1:9" ht="12.75">
      <c r="A108" s="35" t="s">
        <v>146</v>
      </c>
      <c r="B108" s="173">
        <v>12</v>
      </c>
      <c r="C108" s="41"/>
      <c r="D108" s="83" t="s">
        <v>80</v>
      </c>
      <c r="E108" s="111" t="s">
        <v>16</v>
      </c>
      <c r="F108" s="137">
        <v>209.70000000000002</v>
      </c>
      <c r="G108" s="164"/>
      <c r="H108" s="164">
        <f t="shared" si="4"/>
        <v>0</v>
      </c>
    </row>
    <row r="109" spans="1:9" ht="12.75">
      <c r="A109" s="35" t="s">
        <v>146</v>
      </c>
      <c r="B109" s="173">
        <v>13</v>
      </c>
      <c r="C109" s="41"/>
      <c r="D109" s="83" t="s">
        <v>11</v>
      </c>
      <c r="E109" s="111" t="s">
        <v>16</v>
      </c>
      <c r="F109" s="137">
        <v>209.70000000000002</v>
      </c>
      <c r="G109" s="164"/>
      <c r="H109" s="164">
        <f t="shared" si="4"/>
        <v>0</v>
      </c>
    </row>
    <row r="110" spans="1:9" ht="25.5">
      <c r="A110" s="35" t="s">
        <v>146</v>
      </c>
      <c r="B110" s="173">
        <v>14</v>
      </c>
      <c r="C110" s="291"/>
      <c r="D110" s="119" t="s">
        <v>98</v>
      </c>
      <c r="E110" s="111" t="s">
        <v>16</v>
      </c>
      <c r="F110" s="105">
        <v>209.70000000000002</v>
      </c>
      <c r="G110" s="164"/>
      <c r="H110" s="164">
        <f t="shared" si="4"/>
        <v>0</v>
      </c>
    </row>
    <row r="111" spans="1:9" ht="13.5" thickBot="1">
      <c r="A111" s="292"/>
      <c r="B111" s="100"/>
      <c r="C111" s="100"/>
      <c r="D111" s="84"/>
      <c r="E111" s="69"/>
      <c r="F111" s="141">
        <v>1</v>
      </c>
      <c r="G111" s="47"/>
      <c r="H111" s="47"/>
      <c r="I111" s="70"/>
    </row>
    <row r="112" spans="1:9" ht="15.75" thickBot="1">
      <c r="A112" s="96" t="s">
        <v>146</v>
      </c>
      <c r="B112" s="178"/>
      <c r="C112" s="55"/>
      <c r="D112" s="186" t="s">
        <v>52</v>
      </c>
      <c r="E112" s="57"/>
      <c r="F112" s="144">
        <v>1</v>
      </c>
      <c r="G112" s="146"/>
      <c r="H112" s="165">
        <f>SUM(H94:H110)</f>
        <v>0</v>
      </c>
    </row>
    <row r="113" spans="1:11" ht="13.5" thickBot="1">
      <c r="A113" s="181"/>
      <c r="B113" s="100"/>
      <c r="C113" s="100"/>
      <c r="D113" s="84"/>
      <c r="E113" s="69"/>
      <c r="F113" s="141">
        <v>1</v>
      </c>
      <c r="G113" s="47"/>
      <c r="H113" s="47"/>
      <c r="I113" s="70"/>
      <c r="J113" s="70"/>
      <c r="K113" s="70"/>
    </row>
    <row r="114" spans="1:11" ht="13.5" thickBot="1">
      <c r="A114" s="58" t="s">
        <v>53</v>
      </c>
      <c r="B114" s="97"/>
      <c r="C114" s="290"/>
      <c r="D114" s="187" t="s">
        <v>49</v>
      </c>
      <c r="E114" s="61"/>
      <c r="F114" s="144">
        <v>1</v>
      </c>
      <c r="G114" s="145"/>
      <c r="H114" s="146"/>
    </row>
    <row r="115" spans="1:11" ht="25.5">
      <c r="A115" s="62" t="s">
        <v>53</v>
      </c>
      <c r="B115" s="173">
        <v>1</v>
      </c>
      <c r="C115" s="41"/>
      <c r="D115" s="112" t="s">
        <v>101</v>
      </c>
      <c r="E115" s="111" t="s">
        <v>63</v>
      </c>
      <c r="F115" s="105">
        <v>75.2</v>
      </c>
      <c r="G115" s="164"/>
      <c r="H115" s="164">
        <f>+F115*G115</f>
        <v>0</v>
      </c>
    </row>
    <row r="116" spans="1:11" ht="51">
      <c r="A116" s="35" t="s">
        <v>53</v>
      </c>
      <c r="B116" s="173">
        <v>2</v>
      </c>
      <c r="C116" s="41"/>
      <c r="D116" s="112" t="s">
        <v>102</v>
      </c>
      <c r="E116" s="111" t="s">
        <v>96</v>
      </c>
      <c r="F116" s="121">
        <v>94</v>
      </c>
      <c r="G116" s="164"/>
      <c r="H116" s="164">
        <f>+F116*G116</f>
        <v>0</v>
      </c>
    </row>
    <row r="117" spans="1:11" ht="38.25">
      <c r="A117" s="35" t="s">
        <v>53</v>
      </c>
      <c r="B117" s="173">
        <v>3</v>
      </c>
      <c r="C117" s="41"/>
      <c r="D117" s="118" t="s">
        <v>99</v>
      </c>
      <c r="E117" s="115" t="s">
        <v>31</v>
      </c>
      <c r="F117" s="116">
        <v>94</v>
      </c>
      <c r="G117" s="166"/>
      <c r="H117" s="166">
        <f>+F117*G117</f>
        <v>0</v>
      </c>
    </row>
    <row r="118" spans="1:11" ht="25.5">
      <c r="A118" s="35" t="s">
        <v>53</v>
      </c>
      <c r="B118" s="173">
        <v>4</v>
      </c>
      <c r="C118" s="41"/>
      <c r="D118" s="112" t="s">
        <v>243</v>
      </c>
      <c r="E118" s="36" t="s">
        <v>29</v>
      </c>
      <c r="F118" s="105">
        <v>65</v>
      </c>
      <c r="G118" s="164"/>
      <c r="H118" s="157">
        <f t="shared" ref="H118:H125" si="5">+F118*G118</f>
        <v>0</v>
      </c>
    </row>
    <row r="119" spans="1:11" ht="114.75">
      <c r="A119" s="35" t="s">
        <v>53</v>
      </c>
      <c r="B119" s="173">
        <v>5</v>
      </c>
      <c r="C119" s="41"/>
      <c r="D119" s="112" t="s">
        <v>267</v>
      </c>
      <c r="E119" s="36" t="s">
        <v>15</v>
      </c>
      <c r="F119" s="105">
        <v>8</v>
      </c>
      <c r="G119" s="164"/>
      <c r="H119" s="164">
        <f t="shared" si="5"/>
        <v>0</v>
      </c>
    </row>
    <row r="120" spans="1:11" ht="25.5">
      <c r="A120" s="35" t="s">
        <v>53</v>
      </c>
      <c r="B120" s="173">
        <v>6</v>
      </c>
      <c r="C120" s="41"/>
      <c r="D120" s="83" t="s">
        <v>55</v>
      </c>
      <c r="E120" s="36" t="s">
        <v>29</v>
      </c>
      <c r="F120" s="121">
        <v>380</v>
      </c>
      <c r="G120" s="164"/>
      <c r="H120" s="164">
        <f t="shared" si="5"/>
        <v>0</v>
      </c>
    </row>
    <row r="121" spans="1:11" ht="25.5">
      <c r="A121" s="35" t="s">
        <v>53</v>
      </c>
      <c r="B121" s="173">
        <v>7</v>
      </c>
      <c r="C121" s="41"/>
      <c r="D121" s="83" t="s">
        <v>58</v>
      </c>
      <c r="E121" s="50" t="s">
        <v>15</v>
      </c>
      <c r="F121" s="121">
        <v>1</v>
      </c>
      <c r="G121" s="164"/>
      <c r="H121" s="164">
        <f t="shared" si="5"/>
        <v>0</v>
      </c>
    </row>
    <row r="122" spans="1:11" ht="51">
      <c r="A122" s="35" t="s">
        <v>53</v>
      </c>
      <c r="B122" s="173">
        <v>8</v>
      </c>
      <c r="C122" s="41"/>
      <c r="D122" s="83" t="s">
        <v>91</v>
      </c>
      <c r="E122" s="50" t="s">
        <v>17</v>
      </c>
      <c r="F122" s="121">
        <v>20</v>
      </c>
      <c r="G122" s="164"/>
      <c r="H122" s="164">
        <f t="shared" si="5"/>
        <v>0</v>
      </c>
    </row>
    <row r="123" spans="1:11" ht="12.75">
      <c r="A123" s="35" t="s">
        <v>53</v>
      </c>
      <c r="B123" s="173">
        <v>9</v>
      </c>
      <c r="C123" s="41"/>
      <c r="D123" s="83" t="s">
        <v>18</v>
      </c>
      <c r="E123" s="36" t="s">
        <v>17</v>
      </c>
      <c r="F123" s="121">
        <v>40</v>
      </c>
      <c r="G123" s="164"/>
      <c r="H123" s="164">
        <f t="shared" si="5"/>
        <v>0</v>
      </c>
    </row>
    <row r="124" spans="1:11" ht="38.25">
      <c r="A124" s="35" t="s">
        <v>53</v>
      </c>
      <c r="B124" s="173">
        <v>10</v>
      </c>
      <c r="C124" s="41"/>
      <c r="D124" s="112" t="s">
        <v>242</v>
      </c>
      <c r="E124" s="36" t="s">
        <v>15</v>
      </c>
      <c r="F124" s="121">
        <v>1</v>
      </c>
      <c r="G124" s="164"/>
      <c r="H124" s="164">
        <f t="shared" si="5"/>
        <v>0</v>
      </c>
    </row>
    <row r="125" spans="1:11" ht="63.75">
      <c r="A125" s="35" t="s">
        <v>53</v>
      </c>
      <c r="B125" s="173">
        <v>11</v>
      </c>
      <c r="C125" s="101"/>
      <c r="D125" s="119" t="s">
        <v>211</v>
      </c>
      <c r="E125" s="245" t="s">
        <v>46</v>
      </c>
      <c r="F125" s="139">
        <v>1</v>
      </c>
      <c r="G125" s="164">
        <f>+SUM(H16:H18)*0.1+SUM(H115:H124)*0.1</f>
        <v>0</v>
      </c>
      <c r="H125" s="164">
        <f t="shared" si="5"/>
        <v>0</v>
      </c>
    </row>
    <row r="126" spans="1:11" ht="13.5" thickBot="1">
      <c r="A126" s="65"/>
      <c r="B126" s="100"/>
      <c r="C126" s="100"/>
      <c r="D126" s="84"/>
      <c r="E126" s="69"/>
      <c r="F126" s="156">
        <v>1</v>
      </c>
      <c r="G126" s="48"/>
      <c r="H126" s="48"/>
    </row>
    <row r="127" spans="1:11" ht="15.75" thickBot="1">
      <c r="A127" s="54" t="s">
        <v>53</v>
      </c>
      <c r="B127" s="55"/>
      <c r="C127" s="55"/>
      <c r="D127" s="102" t="s">
        <v>12</v>
      </c>
      <c r="E127" s="57"/>
      <c r="F127" s="155">
        <v>1</v>
      </c>
      <c r="G127" s="146"/>
      <c r="H127" s="167">
        <f>SUM(H115:H125)</f>
        <v>0</v>
      </c>
    </row>
    <row r="128" spans="1:11" ht="12.75">
      <c r="A128" s="181"/>
      <c r="B128" s="44"/>
      <c r="C128" s="44"/>
      <c r="D128" s="117" t="s">
        <v>228</v>
      </c>
      <c r="E128" s="39"/>
      <c r="F128" s="154">
        <v>1</v>
      </c>
      <c r="G128" s="159"/>
      <c r="H128" s="156"/>
    </row>
    <row r="129" spans="1:8" ht="12.75">
      <c r="A129" s="40"/>
      <c r="B129" s="53"/>
      <c r="C129" s="53"/>
      <c r="D129" s="84" t="s">
        <v>0</v>
      </c>
      <c r="E129" s="39"/>
      <c r="F129" s="154">
        <v>1</v>
      </c>
      <c r="G129" s="159"/>
      <c r="H129" s="160"/>
    </row>
  </sheetData>
  <autoFilter ref="A48:H129"/>
  <mergeCells count="3">
    <mergeCell ref="B10:H10"/>
    <mergeCell ref="B11:G12"/>
    <mergeCell ref="A46:B46"/>
  </mergeCells>
  <conditionalFormatting sqref="D108:D111 D113 D48:D55 D68:D70 D74:D81 D83:D84 D86 D115:D116 D95 D97 D100:D101 D103 D118 D88 D125:D129 D57:D60 D62:D63 D120:D123">
    <cfRule type="expression" dxfId="77" priority="575" stopIfTrue="1">
      <formula>C48=1</formula>
    </cfRule>
  </conditionalFormatting>
  <conditionalFormatting sqref="F48:F55 F57:F60 F68:F69 F74:F81 F83:F84 F86:F88 F95 F107:F116 F91 F101 F97 F118:F129 F62:F63 F103">
    <cfRule type="cellIs" dxfId="76" priority="577" stopIfTrue="1" operator="equal">
      <formula>0</formula>
    </cfRule>
  </conditionalFormatting>
  <conditionalFormatting sqref="F117">
    <cfRule type="cellIs" dxfId="75" priority="550" stopIfTrue="1" operator="equal">
      <formula>0</formula>
    </cfRule>
  </conditionalFormatting>
  <conditionalFormatting sqref="D71">
    <cfRule type="expression" dxfId="74" priority="460" stopIfTrue="1">
      <formula>C71=1</formula>
    </cfRule>
  </conditionalFormatting>
  <conditionalFormatting sqref="D72">
    <cfRule type="expression" dxfId="73" priority="457" stopIfTrue="1">
      <formula>C72=1</formula>
    </cfRule>
  </conditionalFormatting>
  <conditionalFormatting sqref="D73">
    <cfRule type="expression" dxfId="72" priority="455" stopIfTrue="1">
      <formula>C73=1</formula>
    </cfRule>
  </conditionalFormatting>
  <conditionalFormatting sqref="D107">
    <cfRule type="expression" dxfId="71" priority="240" stopIfTrue="1">
      <formula>C107=1</formula>
    </cfRule>
  </conditionalFormatting>
  <conditionalFormatting sqref="D102">
    <cfRule type="expression" dxfId="70" priority="190" stopIfTrue="1">
      <formula>C102=1</formula>
    </cfRule>
  </conditionalFormatting>
  <conditionalFormatting sqref="D104">
    <cfRule type="expression" dxfId="69" priority="183" stopIfTrue="1">
      <formula>C104=1</formula>
    </cfRule>
  </conditionalFormatting>
  <conditionalFormatting sqref="F104">
    <cfRule type="cellIs" dxfId="68" priority="182" stopIfTrue="1" operator="equal">
      <formula>0</formula>
    </cfRule>
  </conditionalFormatting>
  <conditionalFormatting sqref="D56">
    <cfRule type="expression" dxfId="67" priority="159" stopIfTrue="1">
      <formula>C56=1</formula>
    </cfRule>
  </conditionalFormatting>
  <conditionalFormatting sqref="F56">
    <cfRule type="cellIs" dxfId="66" priority="160" stopIfTrue="1" operator="equal">
      <formula>0</formula>
    </cfRule>
  </conditionalFormatting>
  <conditionalFormatting sqref="D106">
    <cfRule type="expression" dxfId="65" priority="123" stopIfTrue="1">
      <formula>C106=1</formula>
    </cfRule>
  </conditionalFormatting>
  <conditionalFormatting sqref="F106">
    <cfRule type="cellIs" dxfId="64" priority="124" stopIfTrue="1" operator="equal">
      <formula>0</formula>
    </cfRule>
  </conditionalFormatting>
  <conditionalFormatting sqref="D82">
    <cfRule type="expression" dxfId="63" priority="69" stopIfTrue="1">
      <formula>C82=1</formula>
    </cfRule>
  </conditionalFormatting>
  <conditionalFormatting sqref="F82">
    <cfRule type="cellIs" dxfId="62" priority="67" stopIfTrue="1" operator="equal">
      <formula>0</formula>
    </cfRule>
  </conditionalFormatting>
  <conditionalFormatting sqref="D85">
    <cfRule type="expression" dxfId="61" priority="65" stopIfTrue="1">
      <formula>C85=1</formula>
    </cfRule>
  </conditionalFormatting>
  <conditionalFormatting sqref="F85">
    <cfRule type="cellIs" dxfId="60" priority="63" stopIfTrue="1" operator="equal">
      <formula>0</formula>
    </cfRule>
  </conditionalFormatting>
  <conditionalFormatting sqref="H90 H65 H22:H25 H103 H16:H20 G68:H88 G95:H95 G104:H104 G100:H101 G106:H116 G118:H129 G48:H63">
    <cfRule type="expression" dxfId="59" priority="760" stopIfTrue="1">
      <formula>#REF!=1</formula>
    </cfRule>
  </conditionalFormatting>
  <conditionalFormatting sqref="G117:H117">
    <cfRule type="expression" dxfId="58" priority="777" stopIfTrue="1">
      <formula>#REF!=1</formula>
    </cfRule>
  </conditionalFormatting>
  <conditionalFormatting sqref="D105">
    <cfRule type="expression" dxfId="57" priority="8" stopIfTrue="1">
      <formula>C105=1</formula>
    </cfRule>
  </conditionalFormatting>
  <conditionalFormatting sqref="F96">
    <cfRule type="cellIs" dxfId="56" priority="29" stopIfTrue="1" operator="equal">
      <formula>0</formula>
    </cfRule>
  </conditionalFormatting>
  <conditionalFormatting sqref="H96">
    <cfRule type="expression" dxfId="55" priority="30" stopIfTrue="1">
      <formula>#REF!=1</formula>
    </cfRule>
  </conditionalFormatting>
  <conditionalFormatting sqref="D96">
    <cfRule type="expression" dxfId="54" priority="27" stopIfTrue="1">
      <formula>C96=1</formula>
    </cfRule>
  </conditionalFormatting>
  <conditionalFormatting sqref="F70">
    <cfRule type="cellIs" dxfId="53" priority="24" stopIfTrue="1" operator="equal">
      <formula>0</formula>
    </cfRule>
  </conditionalFormatting>
  <conditionalFormatting sqref="F71">
    <cfRule type="cellIs" dxfId="52" priority="23" stopIfTrue="1" operator="equal">
      <formula>0</formula>
    </cfRule>
  </conditionalFormatting>
  <conditionalFormatting sqref="F72">
    <cfRule type="cellIs" dxfId="51" priority="22" stopIfTrue="1" operator="equal">
      <formula>0</formula>
    </cfRule>
  </conditionalFormatting>
  <conditionalFormatting sqref="F73">
    <cfRule type="cellIs" dxfId="50" priority="21" stopIfTrue="1" operator="equal">
      <formula>0</formula>
    </cfRule>
  </conditionalFormatting>
  <conditionalFormatting sqref="F94">
    <cfRule type="cellIs" dxfId="49" priority="19" stopIfTrue="1" operator="equal">
      <formula>0</formula>
    </cfRule>
  </conditionalFormatting>
  <conditionalFormatting sqref="H94">
    <cfRule type="expression" dxfId="48" priority="20" stopIfTrue="1">
      <formula>#REF!=1</formula>
    </cfRule>
  </conditionalFormatting>
  <conditionalFormatting sqref="D94">
    <cfRule type="expression" dxfId="47" priority="17" stopIfTrue="1">
      <formula>C94=1</formula>
    </cfRule>
  </conditionalFormatting>
  <conditionalFormatting sqref="D98:D99">
    <cfRule type="expression" dxfId="46" priority="13" stopIfTrue="1">
      <formula>C98=1</formula>
    </cfRule>
  </conditionalFormatting>
  <conditionalFormatting sqref="F99">
    <cfRule type="cellIs" dxfId="45" priority="14" stopIfTrue="1" operator="equal">
      <formula>0</formula>
    </cfRule>
  </conditionalFormatting>
  <conditionalFormatting sqref="G98:H98 H99">
    <cfRule type="expression" dxfId="44" priority="15" stopIfTrue="1">
      <formula>#REF!=1</formula>
    </cfRule>
  </conditionalFormatting>
  <conditionalFormatting sqref="F105">
    <cfRule type="cellIs" dxfId="43" priority="9" stopIfTrue="1" operator="equal">
      <formula>0</formula>
    </cfRule>
  </conditionalFormatting>
  <conditionalFormatting sqref="G105:H105">
    <cfRule type="expression" dxfId="42" priority="10" stopIfTrue="1">
      <formula>#REF!=1</formula>
    </cfRule>
  </conditionalFormatting>
  <conditionalFormatting sqref="G103 G96:G97 G94 G99">
    <cfRule type="expression" dxfId="41" priority="779" stopIfTrue="1">
      <formula>#REF!=1</formula>
    </cfRule>
  </conditionalFormatting>
  <conditionalFormatting sqref="H97">
    <cfRule type="expression" dxfId="40" priority="7" stopIfTrue="1">
      <formula>#REF!=1</formula>
    </cfRule>
  </conditionalFormatting>
  <conditionalFormatting sqref="D87">
    <cfRule type="expression" dxfId="39" priority="6" stopIfTrue="1">
      <formula>C87=1</formula>
    </cfRule>
  </conditionalFormatting>
  <conditionalFormatting sqref="D124">
    <cfRule type="expression" dxfId="38" priority="4" stopIfTrue="1">
      <formula>C124=1</formula>
    </cfRule>
  </conditionalFormatting>
  <conditionalFormatting sqref="D61">
    <cfRule type="expression" dxfId="37" priority="3" stopIfTrue="1">
      <formula>C61=1</formula>
    </cfRule>
  </conditionalFormatting>
  <conditionalFormatting sqref="D119">
    <cfRule type="expression" dxfId="36" priority="2" stopIfTrue="1">
      <formula>C119=1</formula>
    </cfRule>
  </conditionalFormatting>
  <conditionalFormatting sqref="F61">
    <cfRule type="expression" dxfId="35" priority="1" stopIfTrue="1">
      <formula>#REF!=1</formula>
    </cfRule>
  </conditionalFormatting>
  <pageMargins left="1.1811023622047245" right="0.59055118110236227" top="0.98425196850393704" bottom="0.98425196850393704" header="0.51181102362204722" footer="0.51181102362204722"/>
  <pageSetup paperSize="9" scale="98" firstPageNumber="26" orientation="portrait" useFirstPageNumber="1" r:id="rId1"/>
  <headerFooter alignWithMargins="0">
    <oddHeader xml:space="preserve">&amp;R&amp;8 2/1.4.4. POPIS DEL
</oddHeader>
    <oddFooter>&amp;L&amp;8SPIT d.o.o&amp;RStran &amp;P</oddFooter>
  </headerFooter>
  <rowBreaks count="1" manualBreakCount="1">
    <brk id="104"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dimension ref="A7:I156"/>
  <sheetViews>
    <sheetView view="pageBreakPreview" topLeftCell="A145" zoomScale="115" zoomScaleNormal="85" zoomScaleSheetLayoutView="115" workbookViewId="0">
      <selection activeCell="I59" sqref="I59"/>
    </sheetView>
  </sheetViews>
  <sheetFormatPr defaultRowHeight="14.25" outlineLevelRow="1"/>
  <cols>
    <col min="1" max="1" width="4.42578125" style="4" customWidth="1"/>
    <col min="2" max="2" width="5.140625" style="5" customWidth="1"/>
    <col min="3" max="3" width="36.42578125" style="6" customWidth="1"/>
    <col min="4" max="4" width="7" style="2" customWidth="1"/>
    <col min="5" max="5" width="9.28515625" style="3" bestFit="1" customWidth="1"/>
    <col min="6" max="6" width="10.140625" style="3" customWidth="1"/>
    <col min="7" max="7" width="11.5703125" style="3" bestFit="1" customWidth="1"/>
  </cols>
  <sheetData>
    <row r="7" spans="1:7">
      <c r="D7" s="5"/>
      <c r="E7" s="122"/>
    </row>
    <row r="8" spans="1:7">
      <c r="D8" s="5"/>
      <c r="E8" s="122"/>
    </row>
    <row r="9" spans="1:7" ht="15">
      <c r="C9" s="16"/>
      <c r="D9" s="5"/>
      <c r="E9" s="122"/>
      <c r="F9" s="7"/>
      <c r="G9" s="7"/>
    </row>
    <row r="10" spans="1:7" ht="18">
      <c r="A10" s="1"/>
      <c r="B10" s="328" t="s">
        <v>273</v>
      </c>
      <c r="C10" s="329"/>
      <c r="D10" s="329"/>
      <c r="E10" s="329"/>
      <c r="F10" s="329"/>
      <c r="G10" s="329"/>
    </row>
    <row r="11" spans="1:7" ht="15">
      <c r="A11" s="1"/>
      <c r="B11" s="330" t="s">
        <v>212</v>
      </c>
      <c r="C11" s="331"/>
      <c r="D11" s="331"/>
      <c r="E11" s="331"/>
      <c r="F11" s="331"/>
      <c r="G11" s="123"/>
    </row>
    <row r="12" spans="1:7" ht="72.75" customHeight="1">
      <c r="A12" s="1"/>
      <c r="B12" s="331"/>
      <c r="C12" s="331"/>
      <c r="D12" s="331"/>
      <c r="E12" s="331"/>
      <c r="F12" s="331"/>
      <c r="G12" s="124"/>
    </row>
    <row r="13" spans="1:7" ht="15.75">
      <c r="B13" s="30"/>
      <c r="C13" s="14"/>
    </row>
    <row r="14" spans="1:7" ht="15">
      <c r="B14" s="16" t="s">
        <v>19</v>
      </c>
    </row>
    <row r="15" spans="1:7" ht="15" thickBot="1"/>
    <row r="16" spans="1:7" ht="15">
      <c r="B16" s="19" t="str">
        <f>+A48</f>
        <v>1.</v>
      </c>
      <c r="C16" s="20" t="str">
        <f>+C48</f>
        <v>PREDDELA</v>
      </c>
      <c r="D16" s="21"/>
      <c r="E16" s="249"/>
      <c r="F16" s="250"/>
      <c r="G16" s="312">
        <f>+G63</f>
        <v>0</v>
      </c>
    </row>
    <row r="17" spans="2:7" ht="15">
      <c r="B17" s="22" t="str">
        <f>+A65</f>
        <v>2.</v>
      </c>
      <c r="C17" s="17" t="str">
        <f>+C65</f>
        <v>ZEMELJSKA DELA</v>
      </c>
      <c r="D17" s="18"/>
      <c r="E17" s="251"/>
      <c r="F17" s="252"/>
      <c r="G17" s="313">
        <f>+G86</f>
        <v>0</v>
      </c>
    </row>
    <row r="18" spans="2:7" ht="15">
      <c r="B18" s="22" t="str">
        <f>+A88</f>
        <v>3</v>
      </c>
      <c r="C18" s="17" t="str">
        <f>+C88</f>
        <v xml:space="preserve">GRADBENA IN OBRTNIŠKA DELA </v>
      </c>
      <c r="D18" s="18"/>
      <c r="E18" s="251"/>
      <c r="F18" s="75"/>
      <c r="G18" s="278">
        <f>+G127</f>
        <v>0</v>
      </c>
    </row>
    <row r="19" spans="2:7" ht="15">
      <c r="B19" s="22" t="str">
        <f>+A129</f>
        <v>4.</v>
      </c>
      <c r="C19" s="17" t="str">
        <f>+C129</f>
        <v>MONTAŽNA DELA</v>
      </c>
      <c r="D19" s="18"/>
      <c r="E19" s="251"/>
      <c r="F19" s="252"/>
      <c r="G19" s="313">
        <f>+G142</f>
        <v>0</v>
      </c>
    </row>
    <row r="20" spans="2:7" ht="15.75" thickBot="1">
      <c r="B20" s="26" t="str">
        <f>+A144</f>
        <v>5.</v>
      </c>
      <c r="C20" s="27" t="str">
        <f>+C144</f>
        <v>ZAKLJUČNA DELA</v>
      </c>
      <c r="D20" s="28"/>
      <c r="E20" s="253"/>
      <c r="F20" s="254"/>
      <c r="G20" s="314">
        <f>+G154</f>
        <v>0</v>
      </c>
    </row>
    <row r="21" spans="2:7" ht="16.5" thickTop="1" thickBot="1">
      <c r="B21" s="189" t="s">
        <v>56</v>
      </c>
      <c r="C21" s="24" t="s">
        <v>77</v>
      </c>
      <c r="D21" s="25"/>
      <c r="E21" s="255"/>
      <c r="F21" s="320"/>
      <c r="G21" s="315">
        <f>SUM(G16:G20)</f>
        <v>0</v>
      </c>
    </row>
    <row r="22" spans="2:7" ht="15" thickBot="1">
      <c r="E22" s="248"/>
      <c r="F22" s="256"/>
      <c r="G22" s="316"/>
    </row>
    <row r="23" spans="2:7" ht="15.75" thickBot="1">
      <c r="B23" s="197" t="s">
        <v>148</v>
      </c>
      <c r="C23" s="33" t="s">
        <v>97</v>
      </c>
      <c r="D23" s="34"/>
      <c r="E23" s="257"/>
      <c r="F23" s="258"/>
      <c r="G23" s="317">
        <f>+G21*0.22</f>
        <v>0</v>
      </c>
    </row>
    <row r="24" spans="2:7" ht="15.75" thickBot="1">
      <c r="E24" s="248"/>
      <c r="F24" s="259"/>
      <c r="G24" s="318"/>
    </row>
    <row r="25" spans="2:7" ht="15.75" thickBot="1">
      <c r="B25" s="198" t="s">
        <v>149</v>
      </c>
      <c r="C25" s="78" t="s">
        <v>76</v>
      </c>
      <c r="D25" s="34"/>
      <c r="E25" s="257"/>
      <c r="F25" s="258"/>
      <c r="G25" s="317">
        <f>+G21+G23</f>
        <v>0</v>
      </c>
    </row>
    <row r="26" spans="2:7" ht="15">
      <c r="F26" s="45"/>
      <c r="G26" s="131"/>
    </row>
    <row r="27" spans="2:7">
      <c r="F27" s="45"/>
      <c r="G27" s="45"/>
    </row>
    <row r="28" spans="2:7">
      <c r="F28" s="45"/>
      <c r="G28" s="45"/>
    </row>
    <row r="29" spans="2:7">
      <c r="F29" s="45"/>
      <c r="G29" s="45"/>
    </row>
    <row r="30" spans="2:7">
      <c r="F30" s="45"/>
      <c r="G30" s="45"/>
    </row>
    <row r="31" spans="2:7">
      <c r="F31" s="45"/>
      <c r="G31" s="45"/>
    </row>
    <row r="32" spans="2:7">
      <c r="F32" s="45"/>
      <c r="G32" s="45"/>
    </row>
    <row r="33" spans="1:7">
      <c r="F33" s="45"/>
      <c r="G33" s="45"/>
    </row>
    <row r="34" spans="1:7">
      <c r="F34" s="45"/>
      <c r="G34" s="45"/>
    </row>
    <row r="35" spans="1:7">
      <c r="F35" s="45"/>
      <c r="G35" s="45"/>
    </row>
    <row r="36" spans="1:7">
      <c r="F36" s="45"/>
      <c r="G36" s="45"/>
    </row>
    <row r="37" spans="1:7">
      <c r="F37" s="45"/>
      <c r="G37" s="45"/>
    </row>
    <row r="38" spans="1:7">
      <c r="F38" s="45"/>
      <c r="G38" s="45"/>
    </row>
    <row r="39" spans="1:7">
      <c r="F39" s="45"/>
      <c r="G39" s="45"/>
    </row>
    <row r="40" spans="1:7">
      <c r="F40" s="45"/>
      <c r="G40" s="45"/>
    </row>
    <row r="41" spans="1:7">
      <c r="F41" s="45"/>
      <c r="G41" s="45"/>
    </row>
    <row r="42" spans="1:7">
      <c r="F42" s="45"/>
      <c r="G42" s="45"/>
    </row>
    <row r="43" spans="1:7">
      <c r="F43" s="45"/>
      <c r="G43" s="45"/>
    </row>
    <row r="44" spans="1:7">
      <c r="F44" s="45"/>
      <c r="G44" s="45"/>
    </row>
    <row r="45" spans="1:7">
      <c r="F45" s="45"/>
      <c r="G45" s="45"/>
    </row>
    <row r="46" spans="1:7" ht="41.25" customHeight="1" thickBot="1">
      <c r="F46" s="45"/>
      <c r="G46" s="45"/>
    </row>
    <row r="47" spans="1:7" ht="23.25" customHeight="1" thickBot="1">
      <c r="A47" s="334" t="s">
        <v>84</v>
      </c>
      <c r="B47" s="335"/>
      <c r="C47" s="200" t="s">
        <v>85</v>
      </c>
      <c r="D47" s="200" t="s">
        <v>86</v>
      </c>
      <c r="E47" s="200" t="s">
        <v>87</v>
      </c>
      <c r="F47" s="321" t="s">
        <v>88</v>
      </c>
      <c r="G47" s="319" t="s">
        <v>89</v>
      </c>
    </row>
    <row r="48" spans="1:7" ht="13.5" thickBot="1">
      <c r="A48" s="58" t="s">
        <v>13</v>
      </c>
      <c r="B48" s="201"/>
      <c r="C48" s="60" t="s">
        <v>20</v>
      </c>
      <c r="D48" s="202"/>
      <c r="E48" s="203">
        <v>1</v>
      </c>
      <c r="F48" s="145"/>
      <c r="G48" s="146"/>
    </row>
    <row r="49" spans="1:9" ht="25.5">
      <c r="A49" s="184" t="s">
        <v>13</v>
      </c>
      <c r="B49" s="204">
        <v>1</v>
      </c>
      <c r="C49" s="114" t="s">
        <v>150</v>
      </c>
      <c r="D49" s="113" t="s">
        <v>15</v>
      </c>
      <c r="E49" s="205">
        <v>1</v>
      </c>
      <c r="F49" s="157"/>
      <c r="G49" s="157">
        <f t="shared" ref="G49:G61" si="0">+E49*F49</f>
        <v>0</v>
      </c>
    </row>
    <row r="50" spans="1:9" ht="12.75">
      <c r="A50" s="184" t="s">
        <v>13</v>
      </c>
      <c r="B50" s="173">
        <v>2</v>
      </c>
      <c r="C50" s="114" t="s">
        <v>151</v>
      </c>
      <c r="D50" s="113" t="s">
        <v>16</v>
      </c>
      <c r="E50" s="81">
        <v>22.4</v>
      </c>
      <c r="F50" s="157"/>
      <c r="G50" s="157">
        <f t="shared" si="0"/>
        <v>0</v>
      </c>
    </row>
    <row r="51" spans="1:9" ht="12.75">
      <c r="A51" s="206" t="s">
        <v>13</v>
      </c>
      <c r="B51" s="173">
        <v>3</v>
      </c>
      <c r="C51" s="120" t="s">
        <v>152</v>
      </c>
      <c r="D51" s="111" t="s">
        <v>15</v>
      </c>
      <c r="E51" s="208">
        <v>8</v>
      </c>
      <c r="F51" s="157"/>
      <c r="G51" s="157">
        <f t="shared" si="0"/>
        <v>0</v>
      </c>
    </row>
    <row r="52" spans="1:9" ht="63.75">
      <c r="A52" s="206" t="s">
        <v>13</v>
      </c>
      <c r="B52" s="173">
        <v>4</v>
      </c>
      <c r="C52" s="120" t="s">
        <v>93</v>
      </c>
      <c r="D52" s="111" t="s">
        <v>15</v>
      </c>
      <c r="E52" s="207">
        <v>1</v>
      </c>
      <c r="F52" s="157"/>
      <c r="G52" s="157">
        <f t="shared" si="0"/>
        <v>0</v>
      </c>
    </row>
    <row r="53" spans="1:9" ht="51">
      <c r="A53" s="206" t="s">
        <v>13</v>
      </c>
      <c r="B53" s="173">
        <v>5</v>
      </c>
      <c r="C53" s="120" t="s">
        <v>90</v>
      </c>
      <c r="D53" s="111" t="s">
        <v>15</v>
      </c>
      <c r="E53" s="207">
        <v>1</v>
      </c>
      <c r="F53" s="157"/>
      <c r="G53" s="157">
        <f t="shared" si="0"/>
        <v>0</v>
      </c>
    </row>
    <row r="54" spans="1:9" ht="38.25">
      <c r="A54" s="206" t="s">
        <v>13</v>
      </c>
      <c r="B54" s="173">
        <v>6</v>
      </c>
      <c r="C54" s="112" t="s">
        <v>153</v>
      </c>
      <c r="D54" s="111" t="s">
        <v>29</v>
      </c>
      <c r="E54" s="81">
        <v>32.4</v>
      </c>
      <c r="F54" s="157"/>
      <c r="G54" s="157">
        <f>+E54*F54</f>
        <v>0</v>
      </c>
    </row>
    <row r="55" spans="1:9" ht="27.75" customHeight="1">
      <c r="A55" s="206" t="s">
        <v>13</v>
      </c>
      <c r="B55" s="173">
        <v>7</v>
      </c>
      <c r="C55" s="119" t="s">
        <v>244</v>
      </c>
      <c r="D55" s="111" t="s">
        <v>29</v>
      </c>
      <c r="E55" s="207">
        <v>500</v>
      </c>
      <c r="F55" s="157"/>
      <c r="G55" s="157">
        <f t="shared" si="0"/>
        <v>0</v>
      </c>
    </row>
    <row r="56" spans="1:9" ht="27.75" customHeight="1">
      <c r="A56" s="206" t="s">
        <v>13</v>
      </c>
      <c r="B56" s="173">
        <v>8</v>
      </c>
      <c r="C56" s="120" t="s">
        <v>245</v>
      </c>
      <c r="D56" s="111" t="s">
        <v>15</v>
      </c>
      <c r="E56" s="207">
        <v>25</v>
      </c>
      <c r="F56" s="157"/>
      <c r="G56" s="157">
        <f t="shared" ref="G56" si="1">+E56*F56</f>
        <v>0</v>
      </c>
    </row>
    <row r="57" spans="1:9" ht="25.5">
      <c r="A57" s="206" t="s">
        <v>13</v>
      </c>
      <c r="B57" s="173">
        <v>9</v>
      </c>
      <c r="C57" s="120" t="s">
        <v>82</v>
      </c>
      <c r="D57" s="111" t="s">
        <v>15</v>
      </c>
      <c r="E57" s="207">
        <v>30</v>
      </c>
      <c r="F57" s="157"/>
      <c r="G57" s="157">
        <f t="shared" si="0"/>
        <v>0</v>
      </c>
    </row>
    <row r="58" spans="1:9" ht="25.5">
      <c r="A58" s="206" t="s">
        <v>13</v>
      </c>
      <c r="B58" s="173">
        <v>10</v>
      </c>
      <c r="C58" s="120" t="s">
        <v>154</v>
      </c>
      <c r="D58" s="111" t="s">
        <v>15</v>
      </c>
      <c r="E58" s="207">
        <v>30</v>
      </c>
      <c r="F58" s="157"/>
      <c r="G58" s="157">
        <f t="shared" si="0"/>
        <v>0</v>
      </c>
    </row>
    <row r="59" spans="1:9" ht="127.5">
      <c r="A59" s="206" t="s">
        <v>13</v>
      </c>
      <c r="B59" s="173">
        <v>11</v>
      </c>
      <c r="C59" s="112" t="s">
        <v>251</v>
      </c>
      <c r="D59" s="111"/>
      <c r="E59" s="157"/>
      <c r="F59" s="157"/>
      <c r="G59" s="157"/>
      <c r="I59" s="309"/>
    </row>
    <row r="60" spans="1:9" ht="25.5">
      <c r="A60" s="206"/>
      <c r="B60" s="173"/>
      <c r="C60" s="324" t="s">
        <v>261</v>
      </c>
      <c r="D60" s="111" t="s">
        <v>249</v>
      </c>
      <c r="E60" s="207">
        <v>1</v>
      </c>
      <c r="F60" s="157"/>
      <c r="G60" s="157">
        <f t="shared" si="0"/>
        <v>0</v>
      </c>
    </row>
    <row r="61" spans="1:9" ht="93.75" customHeight="1">
      <c r="A61" s="206" t="s">
        <v>13</v>
      </c>
      <c r="B61" s="173">
        <v>12</v>
      </c>
      <c r="C61" s="325" t="s">
        <v>256</v>
      </c>
      <c r="D61" s="163" t="s">
        <v>249</v>
      </c>
      <c r="E61" s="81">
        <v>1</v>
      </c>
      <c r="F61" s="157"/>
      <c r="G61" s="157">
        <f t="shared" si="0"/>
        <v>0</v>
      </c>
      <c r="I61" s="309"/>
    </row>
    <row r="62" spans="1:9" ht="13.5" thickBot="1">
      <c r="A62" s="209"/>
      <c r="B62" s="66"/>
      <c r="C62" s="210"/>
      <c r="D62" s="211"/>
      <c r="E62" s="212">
        <v>1</v>
      </c>
      <c r="F62" s="47"/>
      <c r="G62" s="47"/>
    </row>
    <row r="63" spans="1:9" ht="15.75" thickBot="1">
      <c r="A63" s="58">
        <v>1</v>
      </c>
      <c r="B63" s="213"/>
      <c r="C63" s="56" t="s">
        <v>21</v>
      </c>
      <c r="D63" s="202"/>
      <c r="E63" s="214">
        <v>1</v>
      </c>
      <c r="F63" s="79"/>
      <c r="G63" s="165">
        <f>SUM(G49:G61)</f>
        <v>0</v>
      </c>
    </row>
    <row r="64" spans="1:9" ht="9" customHeight="1" thickBot="1">
      <c r="A64" s="215"/>
      <c r="B64" s="216"/>
      <c r="C64" s="217"/>
      <c r="D64" s="218"/>
      <c r="E64" s="219">
        <v>1</v>
      </c>
      <c r="F64" s="48"/>
      <c r="G64" s="48"/>
    </row>
    <row r="65" spans="1:7" ht="13.5" thickBot="1">
      <c r="A65" s="58" t="s">
        <v>14</v>
      </c>
      <c r="B65" s="59"/>
      <c r="C65" s="60" t="s">
        <v>30</v>
      </c>
      <c r="D65" s="61"/>
      <c r="E65" s="220">
        <v>1</v>
      </c>
      <c r="F65" s="145"/>
      <c r="G65" s="146"/>
    </row>
    <row r="66" spans="1:7" ht="12.75">
      <c r="A66" s="67"/>
      <c r="B66" s="68"/>
      <c r="C66" s="221"/>
      <c r="D66" s="69"/>
      <c r="E66" s="212">
        <v>1</v>
      </c>
      <c r="F66" s="47"/>
      <c r="G66" s="47"/>
    </row>
    <row r="67" spans="1:7" ht="25.5">
      <c r="A67" s="206" t="s">
        <v>14</v>
      </c>
      <c r="B67" s="173">
        <v>1</v>
      </c>
      <c r="C67" s="120" t="s">
        <v>155</v>
      </c>
      <c r="D67" s="111" t="s">
        <v>29</v>
      </c>
      <c r="E67" s="81">
        <v>6538.06</v>
      </c>
      <c r="F67" s="157"/>
      <c r="G67" s="157">
        <f t="shared" ref="G67:G84" si="2">+E67*F67</f>
        <v>0</v>
      </c>
    </row>
    <row r="68" spans="1:7" ht="38.25">
      <c r="A68" s="206" t="s">
        <v>14</v>
      </c>
      <c r="B68" s="173">
        <v>2</v>
      </c>
      <c r="C68" s="119" t="s">
        <v>156</v>
      </c>
      <c r="D68" s="111" t="s">
        <v>22</v>
      </c>
      <c r="E68" s="81">
        <v>7966.27</v>
      </c>
      <c r="F68" s="157"/>
      <c r="G68" s="157">
        <f t="shared" si="2"/>
        <v>0</v>
      </c>
    </row>
    <row r="69" spans="1:7" ht="51">
      <c r="A69" s="206" t="s">
        <v>14</v>
      </c>
      <c r="B69" s="173">
        <v>3</v>
      </c>
      <c r="C69" s="120" t="s">
        <v>157</v>
      </c>
      <c r="D69" s="111" t="s">
        <v>22</v>
      </c>
      <c r="E69" s="81">
        <v>7310.97</v>
      </c>
      <c r="F69" s="157"/>
      <c r="G69" s="157">
        <f t="shared" si="2"/>
        <v>0</v>
      </c>
    </row>
    <row r="70" spans="1:7" ht="38.25">
      <c r="A70" s="206" t="s">
        <v>14</v>
      </c>
      <c r="B70" s="173">
        <v>4</v>
      </c>
      <c r="C70" s="120" t="s">
        <v>158</v>
      </c>
      <c r="D70" s="111" t="s">
        <v>17</v>
      </c>
      <c r="E70" s="81">
        <v>32</v>
      </c>
      <c r="F70" s="157"/>
      <c r="G70" s="157">
        <f t="shared" si="2"/>
        <v>0</v>
      </c>
    </row>
    <row r="71" spans="1:7" ht="25.5">
      <c r="A71" s="206" t="s">
        <v>14</v>
      </c>
      <c r="B71" s="173">
        <v>5</v>
      </c>
      <c r="C71" s="120" t="s">
        <v>159</v>
      </c>
      <c r="D71" s="111" t="s">
        <v>29</v>
      </c>
      <c r="E71" s="81">
        <v>6268</v>
      </c>
      <c r="F71" s="157"/>
      <c r="G71" s="157">
        <f t="shared" si="2"/>
        <v>0</v>
      </c>
    </row>
    <row r="72" spans="1:7" ht="25.5">
      <c r="A72" s="206" t="s">
        <v>14</v>
      </c>
      <c r="B72" s="173">
        <v>6</v>
      </c>
      <c r="C72" s="120" t="s">
        <v>160</v>
      </c>
      <c r="D72" s="111" t="s">
        <v>29</v>
      </c>
      <c r="E72" s="81">
        <v>26.7</v>
      </c>
      <c r="F72" s="157"/>
      <c r="G72" s="157">
        <f t="shared" si="2"/>
        <v>0</v>
      </c>
    </row>
    <row r="73" spans="1:7" ht="25.5">
      <c r="A73" s="206" t="s">
        <v>14</v>
      </c>
      <c r="B73" s="173">
        <v>7</v>
      </c>
      <c r="C73" s="120" t="s">
        <v>161</v>
      </c>
      <c r="D73" s="111" t="s">
        <v>29</v>
      </c>
      <c r="E73" s="81">
        <v>45.472499999999997</v>
      </c>
      <c r="F73" s="157"/>
      <c r="G73" s="157">
        <f t="shared" si="2"/>
        <v>0</v>
      </c>
    </row>
    <row r="74" spans="1:7" ht="93.95" customHeight="1">
      <c r="A74" s="206" t="s">
        <v>14</v>
      </c>
      <c r="B74" s="173">
        <v>8</v>
      </c>
      <c r="C74" s="120" t="s">
        <v>162</v>
      </c>
      <c r="D74" s="111" t="s">
        <v>15</v>
      </c>
      <c r="E74" s="81">
        <v>1</v>
      </c>
      <c r="F74" s="164"/>
      <c r="G74" s="164">
        <f t="shared" si="2"/>
        <v>0</v>
      </c>
    </row>
    <row r="75" spans="1:7" ht="76.5">
      <c r="A75" s="206" t="s">
        <v>14</v>
      </c>
      <c r="B75" s="173">
        <v>9</v>
      </c>
      <c r="C75" s="119" t="s">
        <v>163</v>
      </c>
      <c r="D75" s="111" t="s">
        <v>22</v>
      </c>
      <c r="E75" s="81">
        <v>115</v>
      </c>
      <c r="F75" s="164"/>
      <c r="G75" s="164">
        <f t="shared" si="2"/>
        <v>0</v>
      </c>
    </row>
    <row r="76" spans="1:7" ht="25.5">
      <c r="A76" s="206" t="s">
        <v>14</v>
      </c>
      <c r="B76" s="173">
        <v>10</v>
      </c>
      <c r="C76" s="120" t="s">
        <v>164</v>
      </c>
      <c r="D76" s="111" t="s">
        <v>22</v>
      </c>
      <c r="E76" s="81">
        <v>407.05</v>
      </c>
      <c r="F76" s="157"/>
      <c r="G76" s="157">
        <f>+E76*F76</f>
        <v>0</v>
      </c>
    </row>
    <row r="77" spans="1:7" ht="51">
      <c r="A77" s="206" t="s">
        <v>14</v>
      </c>
      <c r="B77" s="173">
        <v>11</v>
      </c>
      <c r="C77" s="119" t="s">
        <v>165</v>
      </c>
      <c r="D77" s="111" t="s">
        <v>31</v>
      </c>
      <c r="E77" s="81">
        <v>307.5</v>
      </c>
      <c r="F77" s="157"/>
      <c r="G77" s="157">
        <f t="shared" si="2"/>
        <v>0</v>
      </c>
    </row>
    <row r="78" spans="1:7" ht="51">
      <c r="A78" s="206" t="s">
        <v>14</v>
      </c>
      <c r="B78" s="173">
        <v>12</v>
      </c>
      <c r="C78" s="119" t="s">
        <v>223</v>
      </c>
      <c r="D78" s="111" t="s">
        <v>29</v>
      </c>
      <c r="E78" s="81">
        <v>2353</v>
      </c>
      <c r="F78" s="157"/>
      <c r="G78" s="157">
        <f>+E78*F78</f>
        <v>0</v>
      </c>
    </row>
    <row r="79" spans="1:7" ht="51">
      <c r="A79" s="206" t="s">
        <v>14</v>
      </c>
      <c r="B79" s="173">
        <v>13</v>
      </c>
      <c r="C79" s="119" t="s">
        <v>224</v>
      </c>
      <c r="D79" s="111" t="s">
        <v>29</v>
      </c>
      <c r="E79" s="81">
        <v>2663</v>
      </c>
      <c r="F79" s="157"/>
      <c r="G79" s="157">
        <f t="shared" si="2"/>
        <v>0</v>
      </c>
    </row>
    <row r="80" spans="1:7" ht="51">
      <c r="A80" s="206" t="s">
        <v>14</v>
      </c>
      <c r="B80" s="173">
        <v>14</v>
      </c>
      <c r="C80" s="119" t="s">
        <v>225</v>
      </c>
      <c r="D80" s="111" t="s">
        <v>29</v>
      </c>
      <c r="E80" s="81">
        <f>329+289</f>
        <v>618</v>
      </c>
      <c r="F80" s="157"/>
      <c r="G80" s="157">
        <f>+E80*F80</f>
        <v>0</v>
      </c>
    </row>
    <row r="81" spans="1:7" ht="280.5" customHeight="1">
      <c r="A81" s="206" t="s">
        <v>14</v>
      </c>
      <c r="B81" s="173">
        <v>15</v>
      </c>
      <c r="C81" s="119" t="s">
        <v>226</v>
      </c>
      <c r="D81" s="111"/>
      <c r="E81" s="81"/>
      <c r="F81" s="157"/>
      <c r="G81" s="157"/>
    </row>
    <row r="82" spans="1:7" ht="38.25">
      <c r="A82" s="206"/>
      <c r="B82" s="173"/>
      <c r="C82" s="119" t="s">
        <v>227</v>
      </c>
      <c r="D82" s="111" t="s">
        <v>15</v>
      </c>
      <c r="E82" s="81">
        <v>23</v>
      </c>
      <c r="F82" s="157"/>
      <c r="G82" s="157">
        <f>+E82*F82</f>
        <v>0</v>
      </c>
    </row>
    <row r="83" spans="1:7" ht="25.5">
      <c r="A83" s="206" t="s">
        <v>14</v>
      </c>
      <c r="B83" s="173">
        <v>16</v>
      </c>
      <c r="C83" s="120" t="s">
        <v>92</v>
      </c>
      <c r="D83" s="111" t="s">
        <v>15</v>
      </c>
      <c r="E83" s="207">
        <v>1</v>
      </c>
      <c r="F83" s="157"/>
      <c r="G83" s="157">
        <f t="shared" si="2"/>
        <v>0</v>
      </c>
    </row>
    <row r="84" spans="1:7" ht="51">
      <c r="A84" s="206" t="s">
        <v>14</v>
      </c>
      <c r="B84" s="173">
        <v>17</v>
      </c>
      <c r="C84" s="120" t="s">
        <v>239</v>
      </c>
      <c r="D84" s="111" t="s">
        <v>22</v>
      </c>
      <c r="E84" s="222">
        <v>15214.322500000004</v>
      </c>
      <c r="F84" s="157"/>
      <c r="G84" s="157">
        <f t="shared" si="2"/>
        <v>0</v>
      </c>
    </row>
    <row r="85" spans="1:7" ht="13.5" thickBot="1">
      <c r="A85" s="223"/>
      <c r="B85" s="216"/>
      <c r="C85" s="224"/>
      <c r="D85" s="11"/>
      <c r="E85" s="219">
        <v>1</v>
      </c>
      <c r="F85" s="48"/>
      <c r="G85" s="47"/>
    </row>
    <row r="86" spans="1:7" ht="15.75" thickBot="1">
      <c r="A86" s="225" t="s">
        <v>14</v>
      </c>
      <c r="B86" s="213"/>
      <c r="C86" s="56" t="s">
        <v>23</v>
      </c>
      <c r="D86" s="202"/>
      <c r="E86" s="220">
        <v>1</v>
      </c>
      <c r="F86" s="149"/>
      <c r="G86" s="165">
        <f>SUM(G67:G84)</f>
        <v>0</v>
      </c>
    </row>
    <row r="87" spans="1:7" ht="13.5" thickBot="1">
      <c r="A87" s="215"/>
      <c r="B87" s="216"/>
      <c r="C87" s="217"/>
      <c r="D87" s="218"/>
      <c r="E87" s="226">
        <v>1</v>
      </c>
      <c r="F87" s="48"/>
      <c r="G87" s="48"/>
    </row>
    <row r="88" spans="1:7" ht="13.5" thickBot="1">
      <c r="A88" s="64" t="s">
        <v>190</v>
      </c>
      <c r="B88" s="59"/>
      <c r="C88" s="60" t="s">
        <v>36</v>
      </c>
      <c r="D88" s="61"/>
      <c r="E88" s="227">
        <v>1</v>
      </c>
      <c r="F88" s="145"/>
      <c r="G88" s="146"/>
    </row>
    <row r="89" spans="1:7" ht="8.25" customHeight="1" thickBot="1">
      <c r="A89" s="228"/>
      <c r="B89" s="229"/>
      <c r="C89" s="230"/>
      <c r="D89" s="231"/>
      <c r="E89" s="232">
        <v>1</v>
      </c>
      <c r="F89" s="152"/>
      <c r="G89" s="152"/>
    </row>
    <row r="90" spans="1:7" ht="13.5" thickBot="1">
      <c r="A90" s="64" t="s">
        <v>192</v>
      </c>
      <c r="B90" s="59"/>
      <c r="C90" s="60" t="s">
        <v>4</v>
      </c>
      <c r="D90" s="61"/>
      <c r="E90" s="227">
        <v>1</v>
      </c>
      <c r="F90" s="145"/>
      <c r="G90" s="146"/>
    </row>
    <row r="91" spans="1:7" ht="51">
      <c r="A91" s="233" t="s">
        <v>192</v>
      </c>
      <c r="B91" s="173">
        <v>1</v>
      </c>
      <c r="C91" s="120" t="s">
        <v>166</v>
      </c>
      <c r="D91" s="111" t="s">
        <v>61</v>
      </c>
      <c r="E91" s="81">
        <v>9.8559999999999999</v>
      </c>
      <c r="F91" s="164"/>
      <c r="G91" s="164">
        <f>+E91*F91</f>
        <v>0</v>
      </c>
    </row>
    <row r="92" spans="1:7" ht="89.25">
      <c r="A92" s="233" t="s">
        <v>192</v>
      </c>
      <c r="B92" s="173">
        <v>2</v>
      </c>
      <c r="C92" s="120" t="s">
        <v>67</v>
      </c>
      <c r="D92" s="111" t="s">
        <v>61</v>
      </c>
      <c r="E92" s="81">
        <v>8.8199999999999985</v>
      </c>
      <c r="F92" s="164"/>
      <c r="G92" s="164">
        <f>+E92*F92</f>
        <v>0</v>
      </c>
    </row>
    <row r="93" spans="1:7" ht="102">
      <c r="A93" s="233" t="s">
        <v>192</v>
      </c>
      <c r="B93" s="173">
        <v>3</v>
      </c>
      <c r="C93" s="119" t="s">
        <v>167</v>
      </c>
      <c r="D93" s="111" t="s">
        <v>61</v>
      </c>
      <c r="E93" s="81">
        <v>60.282899999999998</v>
      </c>
      <c r="F93" s="164"/>
      <c r="G93" s="164">
        <f>+E93*F93</f>
        <v>0</v>
      </c>
    </row>
    <row r="94" spans="1:7" ht="89.25">
      <c r="A94" s="233" t="s">
        <v>192</v>
      </c>
      <c r="B94" s="173">
        <v>4</v>
      </c>
      <c r="C94" s="119" t="s">
        <v>168</v>
      </c>
      <c r="D94" s="111" t="s">
        <v>61</v>
      </c>
      <c r="E94" s="81">
        <v>60.282899999999998</v>
      </c>
      <c r="F94" s="164"/>
      <c r="G94" s="164">
        <f>+E94*F94</f>
        <v>0</v>
      </c>
    </row>
    <row r="95" spans="1:7" ht="89.25">
      <c r="A95" s="233" t="s">
        <v>192</v>
      </c>
      <c r="B95" s="173">
        <v>5</v>
      </c>
      <c r="C95" s="119" t="s">
        <v>169</v>
      </c>
      <c r="D95" s="111" t="s">
        <v>61</v>
      </c>
      <c r="E95" s="81">
        <v>8.9616999999999987</v>
      </c>
      <c r="F95" s="164"/>
      <c r="G95" s="164">
        <f>+E95*F95</f>
        <v>0</v>
      </c>
    </row>
    <row r="96" spans="1:7" ht="9" customHeight="1" thickBot="1">
      <c r="A96" s="234"/>
      <c r="B96" s="43"/>
      <c r="C96" s="210"/>
      <c r="D96" s="211"/>
      <c r="E96" s="235">
        <v>1</v>
      </c>
      <c r="F96" s="47"/>
      <c r="G96" s="47"/>
    </row>
    <row r="97" spans="1:7" ht="15.75" thickBot="1">
      <c r="A97" s="225" t="s">
        <v>170</v>
      </c>
      <c r="B97" s="213"/>
      <c r="C97" s="56" t="s">
        <v>5</v>
      </c>
      <c r="D97" s="202"/>
      <c r="E97" s="227">
        <v>1</v>
      </c>
      <c r="F97" s="149"/>
      <c r="G97" s="165">
        <f>SUM(G91:G95)</f>
        <v>0</v>
      </c>
    </row>
    <row r="98" spans="1:7" ht="8.25" customHeight="1" thickBot="1">
      <c r="A98" s="234"/>
      <c r="B98" s="43"/>
      <c r="C98" s="210"/>
      <c r="D98" s="211"/>
      <c r="E98" s="232">
        <v>1</v>
      </c>
      <c r="F98" s="47"/>
      <c r="G98" s="47"/>
    </row>
    <row r="99" spans="1:7" ht="13.5" thickBot="1">
      <c r="A99" s="64" t="s">
        <v>193</v>
      </c>
      <c r="B99" s="59"/>
      <c r="C99" s="60" t="s">
        <v>6</v>
      </c>
      <c r="D99" s="61"/>
      <c r="E99" s="227">
        <v>1</v>
      </c>
      <c r="F99" s="145"/>
      <c r="G99" s="146"/>
    </row>
    <row r="100" spans="1:7" ht="12.75">
      <c r="A100" s="206"/>
      <c r="B100" s="41"/>
      <c r="C100" s="120" t="s">
        <v>62</v>
      </c>
      <c r="D100" s="111" t="s">
        <v>8</v>
      </c>
      <c r="E100" s="222">
        <v>1094.4020399999999</v>
      </c>
      <c r="F100" s="157"/>
      <c r="G100" s="157">
        <f>+E100*F100</f>
        <v>0</v>
      </c>
    </row>
    <row r="101" spans="1:7" ht="12.75">
      <c r="A101" s="206"/>
      <c r="B101" s="41"/>
      <c r="C101" s="120" t="s">
        <v>68</v>
      </c>
      <c r="D101" s="111" t="s">
        <v>8</v>
      </c>
      <c r="E101" s="222">
        <v>2736.0050999999999</v>
      </c>
      <c r="F101" s="157"/>
      <c r="G101" s="157">
        <f>+E101*F101</f>
        <v>0</v>
      </c>
    </row>
    <row r="102" spans="1:7" ht="12.75">
      <c r="A102" s="206"/>
      <c r="B102" s="41"/>
      <c r="C102" s="120" t="s">
        <v>7</v>
      </c>
      <c r="D102" s="111" t="s">
        <v>8</v>
      </c>
      <c r="E102" s="222">
        <v>1641.6030599999999</v>
      </c>
      <c r="F102" s="157"/>
      <c r="G102" s="157">
        <f>+E102*F102</f>
        <v>0</v>
      </c>
    </row>
    <row r="103" spans="1:7" ht="13.5" thickBot="1">
      <c r="A103" s="234"/>
      <c r="B103" s="43"/>
      <c r="C103" s="210"/>
      <c r="D103" s="211"/>
      <c r="E103" s="235">
        <v>1</v>
      </c>
      <c r="F103" s="47"/>
      <c r="G103" s="47"/>
    </row>
    <row r="104" spans="1:7" ht="15.75" thickBot="1">
      <c r="A104" s="64" t="s">
        <v>193</v>
      </c>
      <c r="B104" s="213"/>
      <c r="C104" s="60" t="s">
        <v>9</v>
      </c>
      <c r="D104" s="202"/>
      <c r="E104" s="227">
        <v>1</v>
      </c>
      <c r="F104" s="149"/>
      <c r="G104" s="165">
        <f>SUM(G100:G102)</f>
        <v>0</v>
      </c>
    </row>
    <row r="105" spans="1:7" ht="6.75" customHeight="1" thickBot="1">
      <c r="A105" s="234"/>
      <c r="B105" s="43"/>
      <c r="C105" s="210"/>
      <c r="D105" s="211"/>
      <c r="E105" s="232">
        <v>1</v>
      </c>
      <c r="F105" s="47"/>
      <c r="G105" s="47"/>
    </row>
    <row r="106" spans="1:7" ht="13.5" thickBot="1">
      <c r="A106" s="64" t="s">
        <v>194</v>
      </c>
      <c r="B106" s="59"/>
      <c r="C106" s="60" t="s">
        <v>10</v>
      </c>
      <c r="D106" s="61"/>
      <c r="E106" s="227">
        <v>1</v>
      </c>
      <c r="F106" s="145"/>
      <c r="G106" s="146"/>
    </row>
    <row r="107" spans="1:7" ht="51">
      <c r="A107" s="236" t="s">
        <v>194</v>
      </c>
      <c r="B107" s="173">
        <v>1</v>
      </c>
      <c r="C107" s="120" t="s">
        <v>171</v>
      </c>
      <c r="D107" s="111" t="s">
        <v>63</v>
      </c>
      <c r="E107" s="81">
        <v>3.722</v>
      </c>
      <c r="F107" s="157"/>
      <c r="G107" s="157">
        <f t="shared" ref="G107:G112" si="3">+E107*F107</f>
        <v>0</v>
      </c>
    </row>
    <row r="108" spans="1:7" ht="102">
      <c r="A108" s="236" t="s">
        <v>194</v>
      </c>
      <c r="B108" s="173">
        <v>2</v>
      </c>
      <c r="C108" s="120" t="s">
        <v>248</v>
      </c>
      <c r="D108" s="111" t="s">
        <v>63</v>
      </c>
      <c r="E108" s="81">
        <v>11.641000000000002</v>
      </c>
      <c r="F108" s="157"/>
      <c r="G108" s="157">
        <f t="shared" si="3"/>
        <v>0</v>
      </c>
    </row>
    <row r="109" spans="1:7" ht="89.25">
      <c r="A109" s="236" t="s">
        <v>194</v>
      </c>
      <c r="B109" s="173">
        <v>3</v>
      </c>
      <c r="C109" s="119" t="s">
        <v>247</v>
      </c>
      <c r="D109" s="111" t="s">
        <v>63</v>
      </c>
      <c r="E109" s="81">
        <v>32.195084999999992</v>
      </c>
      <c r="F109" s="157"/>
      <c r="G109" s="157">
        <f t="shared" si="3"/>
        <v>0</v>
      </c>
    </row>
    <row r="110" spans="1:7" ht="52.5">
      <c r="A110" s="236" t="s">
        <v>194</v>
      </c>
      <c r="B110" s="173">
        <v>4</v>
      </c>
      <c r="C110" s="120" t="s">
        <v>172</v>
      </c>
      <c r="D110" s="111" t="s">
        <v>63</v>
      </c>
      <c r="E110" s="81">
        <v>1.7640000000000002</v>
      </c>
      <c r="F110" s="157"/>
      <c r="G110" s="157">
        <f t="shared" si="3"/>
        <v>0</v>
      </c>
    </row>
    <row r="111" spans="1:7" ht="38.25">
      <c r="A111" s="236" t="s">
        <v>194</v>
      </c>
      <c r="B111" s="173">
        <v>5</v>
      </c>
      <c r="C111" s="119" t="s">
        <v>173</v>
      </c>
      <c r="D111" s="111" t="s">
        <v>63</v>
      </c>
      <c r="E111" s="81">
        <v>6.56</v>
      </c>
      <c r="F111" s="157"/>
      <c r="G111" s="157">
        <f t="shared" si="3"/>
        <v>0</v>
      </c>
    </row>
    <row r="112" spans="1:7" ht="63.75">
      <c r="A112" s="236" t="s">
        <v>194</v>
      </c>
      <c r="B112" s="173">
        <v>6</v>
      </c>
      <c r="C112" s="120" t="s">
        <v>174</v>
      </c>
      <c r="D112" s="111" t="s">
        <v>15</v>
      </c>
      <c r="E112" s="81">
        <v>1</v>
      </c>
      <c r="F112" s="157"/>
      <c r="G112" s="157">
        <f t="shared" si="3"/>
        <v>0</v>
      </c>
    </row>
    <row r="113" spans="1:7" ht="9" customHeight="1" thickBot="1">
      <c r="A113" s="215"/>
      <c r="B113" s="216"/>
      <c r="C113" s="224"/>
      <c r="D113" s="39"/>
      <c r="E113" s="235">
        <v>1</v>
      </c>
      <c r="F113" s="47"/>
      <c r="G113" s="47"/>
    </row>
    <row r="114" spans="1:7" ht="15.75" thickBot="1">
      <c r="A114" s="64" t="s">
        <v>194</v>
      </c>
      <c r="B114" s="213"/>
      <c r="C114" s="56" t="s">
        <v>27</v>
      </c>
      <c r="D114" s="202"/>
      <c r="E114" s="227">
        <v>1</v>
      </c>
      <c r="F114" s="149"/>
      <c r="G114" s="165">
        <f>SUM(G107:G112)</f>
        <v>0</v>
      </c>
    </row>
    <row r="115" spans="1:7" ht="6.75" customHeight="1" thickBot="1">
      <c r="A115" s="215"/>
      <c r="B115" s="216"/>
      <c r="C115" s="224"/>
      <c r="D115" s="39"/>
      <c r="E115" s="232">
        <v>1</v>
      </c>
      <c r="F115" s="47"/>
      <c r="G115" s="47"/>
    </row>
    <row r="116" spans="1:7" ht="13.5" thickBot="1">
      <c r="A116" s="64" t="s">
        <v>195</v>
      </c>
      <c r="B116" s="59"/>
      <c r="C116" s="60" t="s">
        <v>28</v>
      </c>
      <c r="D116" s="61"/>
      <c r="E116" s="237">
        <v>1</v>
      </c>
      <c r="F116" s="145"/>
      <c r="G116" s="146"/>
    </row>
    <row r="117" spans="1:7" ht="6.75" customHeight="1">
      <c r="A117" s="234"/>
      <c r="B117" s="43"/>
      <c r="C117" s="210"/>
      <c r="D117" s="211"/>
      <c r="E117" s="238">
        <v>1</v>
      </c>
      <c r="F117" s="47"/>
      <c r="G117" s="47"/>
    </row>
    <row r="118" spans="1:7" ht="63.75">
      <c r="A118" s="236" t="s">
        <v>195</v>
      </c>
      <c r="B118" s="173">
        <v>1</v>
      </c>
      <c r="C118" s="120" t="s">
        <v>50</v>
      </c>
      <c r="D118" s="111" t="s">
        <v>16</v>
      </c>
      <c r="E118" s="207">
        <v>58.6</v>
      </c>
      <c r="F118" s="157"/>
      <c r="G118" s="157">
        <f t="shared" ref="G118:G123" si="4">+E118*F118</f>
        <v>0</v>
      </c>
    </row>
    <row r="119" spans="1:7" ht="84" customHeight="1">
      <c r="A119" s="236" t="s">
        <v>195</v>
      </c>
      <c r="B119" s="173">
        <v>2</v>
      </c>
      <c r="C119" s="120" t="s">
        <v>72</v>
      </c>
      <c r="D119" s="111" t="s">
        <v>16</v>
      </c>
      <c r="E119" s="207">
        <v>6.2831853071795862</v>
      </c>
      <c r="F119" s="157"/>
      <c r="G119" s="157">
        <f t="shared" si="4"/>
        <v>0</v>
      </c>
    </row>
    <row r="120" spans="1:7" ht="117" customHeight="1">
      <c r="A120" s="236" t="s">
        <v>195</v>
      </c>
      <c r="B120" s="173">
        <v>3</v>
      </c>
      <c r="C120" s="120" t="s">
        <v>40</v>
      </c>
      <c r="D120" s="111" t="s">
        <v>15</v>
      </c>
      <c r="E120" s="207">
        <v>2</v>
      </c>
      <c r="F120" s="157"/>
      <c r="G120" s="157">
        <f t="shared" si="4"/>
        <v>0</v>
      </c>
    </row>
    <row r="121" spans="1:7" ht="102">
      <c r="A121" s="236" t="s">
        <v>195</v>
      </c>
      <c r="B121" s="173">
        <v>4</v>
      </c>
      <c r="C121" s="120" t="s">
        <v>45</v>
      </c>
      <c r="D121" s="111" t="s">
        <v>61</v>
      </c>
      <c r="E121" s="207">
        <v>13.222000000000001</v>
      </c>
      <c r="F121" s="157"/>
      <c r="G121" s="157">
        <f t="shared" si="4"/>
        <v>0</v>
      </c>
    </row>
    <row r="122" spans="1:7" ht="51">
      <c r="A122" s="236" t="s">
        <v>195</v>
      </c>
      <c r="B122" s="173">
        <v>5</v>
      </c>
      <c r="C122" s="112" t="s">
        <v>271</v>
      </c>
      <c r="D122" s="163" t="s">
        <v>15</v>
      </c>
      <c r="E122" s="121">
        <v>1</v>
      </c>
      <c r="F122" s="164"/>
      <c r="G122" s="157">
        <f t="shared" si="4"/>
        <v>0</v>
      </c>
    </row>
    <row r="123" spans="1:7" ht="51">
      <c r="A123" s="236" t="s">
        <v>195</v>
      </c>
      <c r="B123" s="173">
        <v>6</v>
      </c>
      <c r="C123" s="112" t="s">
        <v>272</v>
      </c>
      <c r="D123" s="163" t="s">
        <v>15</v>
      </c>
      <c r="E123" s="121">
        <v>2</v>
      </c>
      <c r="F123" s="164"/>
      <c r="G123" s="157">
        <f t="shared" si="4"/>
        <v>0</v>
      </c>
    </row>
    <row r="124" spans="1:7" ht="13.5" thickBot="1">
      <c r="A124" s="177"/>
      <c r="B124" s="188"/>
      <c r="C124" s="210"/>
      <c r="D124" s="69"/>
      <c r="E124" s="238">
        <v>1</v>
      </c>
      <c r="F124" s="47"/>
      <c r="G124" s="47"/>
    </row>
    <row r="125" spans="1:7" ht="15.75" thickBot="1">
      <c r="A125" s="64" t="s">
        <v>195</v>
      </c>
      <c r="B125" s="213"/>
      <c r="C125" s="60" t="s">
        <v>51</v>
      </c>
      <c r="D125" s="202"/>
      <c r="E125" s="237">
        <v>1</v>
      </c>
      <c r="F125" s="149"/>
      <c r="G125" s="165">
        <f>SUM(G118:G124)</f>
        <v>0</v>
      </c>
    </row>
    <row r="126" spans="1:7" ht="13.5" thickBot="1">
      <c r="A126" s="215"/>
      <c r="B126" s="216"/>
      <c r="C126" s="224"/>
      <c r="D126" s="39"/>
      <c r="E126" s="238">
        <v>1</v>
      </c>
      <c r="F126" s="47"/>
      <c r="G126" s="47"/>
    </row>
    <row r="127" spans="1:7" ht="15.75" thickBot="1">
      <c r="A127" s="225" t="s">
        <v>135</v>
      </c>
      <c r="B127" s="213"/>
      <c r="C127" s="56" t="s">
        <v>37</v>
      </c>
      <c r="D127" s="202"/>
      <c r="E127" s="227">
        <v>1</v>
      </c>
      <c r="F127" s="149"/>
      <c r="G127" s="165">
        <f>+G97+G104+G114+G125</f>
        <v>0</v>
      </c>
    </row>
    <row r="128" spans="1:7" ht="8.25" customHeight="1" thickBot="1">
      <c r="A128" s="215"/>
      <c r="B128" s="216"/>
      <c r="C128" s="224"/>
      <c r="D128" s="39"/>
      <c r="E128" s="232">
        <v>1</v>
      </c>
      <c r="F128" s="48"/>
      <c r="G128" s="48"/>
    </row>
    <row r="129" spans="1:7" ht="13.5" thickBot="1">
      <c r="A129" s="58" t="s">
        <v>146</v>
      </c>
      <c r="B129" s="59"/>
      <c r="C129" s="60" t="s">
        <v>32</v>
      </c>
      <c r="D129" s="61"/>
      <c r="E129" s="220">
        <v>1</v>
      </c>
      <c r="F129" s="145"/>
      <c r="G129" s="146"/>
    </row>
    <row r="130" spans="1:7" ht="174" customHeight="1">
      <c r="A130" s="184" t="s">
        <v>146</v>
      </c>
      <c r="B130" s="173">
        <v>1</v>
      </c>
      <c r="C130" s="112" t="s">
        <v>175</v>
      </c>
      <c r="D130" s="111" t="s">
        <v>83</v>
      </c>
      <c r="E130" s="205">
        <v>41.6</v>
      </c>
      <c r="F130" s="164"/>
      <c r="G130" s="164">
        <f t="shared" ref="G130:G140" si="5">+E130*F130</f>
        <v>0</v>
      </c>
    </row>
    <row r="131" spans="1:7" ht="162.75" customHeight="1">
      <c r="A131" s="184" t="s">
        <v>146</v>
      </c>
      <c r="B131" s="173">
        <v>2</v>
      </c>
      <c r="C131" s="112" t="s">
        <v>176</v>
      </c>
      <c r="D131" s="111" t="s">
        <v>83</v>
      </c>
      <c r="E131" s="205">
        <v>21.15</v>
      </c>
      <c r="F131" s="164"/>
      <c r="G131" s="164">
        <f t="shared" si="5"/>
        <v>0</v>
      </c>
    </row>
    <row r="132" spans="1:7" ht="210.75" customHeight="1">
      <c r="A132" s="184" t="s">
        <v>146</v>
      </c>
      <c r="B132" s="173">
        <v>3</v>
      </c>
      <c r="C132" s="112" t="s">
        <v>222</v>
      </c>
      <c r="D132" s="111" t="s">
        <v>83</v>
      </c>
      <c r="E132" s="81">
        <v>15</v>
      </c>
      <c r="F132" s="164"/>
      <c r="G132" s="164">
        <f t="shared" si="5"/>
        <v>0</v>
      </c>
    </row>
    <row r="133" spans="1:7" ht="51">
      <c r="A133" s="184" t="s">
        <v>146</v>
      </c>
      <c r="B133" s="173">
        <v>4</v>
      </c>
      <c r="C133" s="119" t="s">
        <v>177</v>
      </c>
      <c r="D133" s="111" t="s">
        <v>15</v>
      </c>
      <c r="E133" s="81">
        <v>1</v>
      </c>
      <c r="F133" s="164"/>
      <c r="G133" s="164">
        <f t="shared" si="5"/>
        <v>0</v>
      </c>
    </row>
    <row r="134" spans="1:7" ht="51">
      <c r="A134" s="184" t="s">
        <v>146</v>
      </c>
      <c r="B134" s="173">
        <v>5</v>
      </c>
      <c r="C134" s="119" t="s">
        <v>178</v>
      </c>
      <c r="D134" s="111" t="s">
        <v>15</v>
      </c>
      <c r="E134" s="81">
        <v>1</v>
      </c>
      <c r="F134" s="164"/>
      <c r="G134" s="164">
        <f t="shared" si="5"/>
        <v>0</v>
      </c>
    </row>
    <row r="135" spans="1:7" ht="51">
      <c r="A135" s="184" t="s">
        <v>146</v>
      </c>
      <c r="B135" s="173">
        <v>6</v>
      </c>
      <c r="C135" s="119" t="s">
        <v>179</v>
      </c>
      <c r="D135" s="111" t="s">
        <v>15</v>
      </c>
      <c r="E135" s="81">
        <v>1</v>
      </c>
      <c r="F135" s="164"/>
      <c r="G135" s="164">
        <f t="shared" si="5"/>
        <v>0</v>
      </c>
    </row>
    <row r="136" spans="1:7" ht="170.25" customHeight="1">
      <c r="A136" s="184" t="s">
        <v>146</v>
      </c>
      <c r="B136" s="173">
        <v>7</v>
      </c>
      <c r="C136" s="120" t="s">
        <v>180</v>
      </c>
      <c r="D136" s="111" t="s">
        <v>15</v>
      </c>
      <c r="E136" s="81">
        <v>1</v>
      </c>
      <c r="F136" s="164"/>
      <c r="G136" s="164">
        <f t="shared" si="5"/>
        <v>0</v>
      </c>
    </row>
    <row r="137" spans="1:7" ht="66" customHeight="1">
      <c r="A137" s="184" t="s">
        <v>146</v>
      </c>
      <c r="B137" s="173">
        <v>8</v>
      </c>
      <c r="C137" s="120" t="s">
        <v>181</v>
      </c>
      <c r="D137" s="111" t="s">
        <v>15</v>
      </c>
      <c r="E137" s="81">
        <v>1</v>
      </c>
      <c r="F137" s="164"/>
      <c r="G137" s="164">
        <f t="shared" si="5"/>
        <v>0</v>
      </c>
    </row>
    <row r="138" spans="1:7" ht="179.25" customHeight="1">
      <c r="A138" s="184" t="s">
        <v>146</v>
      </c>
      <c r="B138" s="173">
        <v>9</v>
      </c>
      <c r="C138" s="120" t="s">
        <v>182</v>
      </c>
      <c r="D138" s="111" t="s">
        <v>15</v>
      </c>
      <c r="E138" s="81">
        <v>1</v>
      </c>
      <c r="F138" s="164"/>
      <c r="G138" s="164">
        <f t="shared" si="5"/>
        <v>0</v>
      </c>
    </row>
    <row r="139" spans="1:7" ht="217.5" customHeight="1">
      <c r="A139" s="206" t="s">
        <v>146</v>
      </c>
      <c r="B139" s="173">
        <v>11</v>
      </c>
      <c r="C139" s="240" t="s">
        <v>183</v>
      </c>
      <c r="D139" s="111" t="s">
        <v>15</v>
      </c>
      <c r="E139" s="205">
        <v>1</v>
      </c>
      <c r="F139" s="164"/>
      <c r="G139" s="164">
        <f t="shared" si="5"/>
        <v>0</v>
      </c>
    </row>
    <row r="140" spans="1:7" ht="328.5" customHeight="1">
      <c r="A140" s="206" t="s">
        <v>146</v>
      </c>
      <c r="B140" s="173">
        <v>12</v>
      </c>
      <c r="C140" s="120" t="s">
        <v>184</v>
      </c>
      <c r="D140" s="111" t="s">
        <v>15</v>
      </c>
      <c r="E140" s="205">
        <v>1</v>
      </c>
      <c r="F140" s="164"/>
      <c r="G140" s="164">
        <f t="shared" si="5"/>
        <v>0</v>
      </c>
    </row>
    <row r="141" spans="1:7" ht="15" customHeight="1" thickBot="1">
      <c r="A141" s="177"/>
      <c r="B141" s="44"/>
      <c r="C141" s="241"/>
      <c r="D141" s="39"/>
      <c r="E141" s="226">
        <v>1</v>
      </c>
      <c r="F141" s="48"/>
      <c r="G141" s="48"/>
    </row>
    <row r="142" spans="1:7" ht="15" customHeight="1" thickBot="1">
      <c r="A142" s="225" t="s">
        <v>146</v>
      </c>
      <c r="B142" s="213"/>
      <c r="C142" s="56" t="s">
        <v>52</v>
      </c>
      <c r="D142" s="202"/>
      <c r="E142" s="220">
        <v>1</v>
      </c>
      <c r="F142" s="146"/>
      <c r="G142" s="165">
        <f>SUM(G130:G140)</f>
        <v>0</v>
      </c>
    </row>
    <row r="143" spans="1:7" ht="15" customHeight="1" thickBot="1">
      <c r="A143" s="58"/>
      <c r="B143" s="44"/>
      <c r="C143" s="241"/>
      <c r="D143" s="39"/>
      <c r="E143" s="226">
        <v>1</v>
      </c>
      <c r="F143" s="48"/>
      <c r="G143" s="48"/>
    </row>
    <row r="144" spans="1:7" ht="15" customHeight="1" thickBot="1">
      <c r="A144" s="242" t="s">
        <v>53</v>
      </c>
      <c r="B144" s="59"/>
      <c r="C144" s="60" t="s">
        <v>49</v>
      </c>
      <c r="D144" s="61"/>
      <c r="E144" s="220">
        <v>1</v>
      </c>
      <c r="F144" s="145"/>
      <c r="G144" s="146"/>
    </row>
    <row r="145" spans="1:7" ht="51">
      <c r="A145" s="206" t="s">
        <v>53</v>
      </c>
      <c r="B145" s="173">
        <v>1</v>
      </c>
      <c r="C145" s="112" t="s">
        <v>185</v>
      </c>
      <c r="D145" s="163" t="s">
        <v>96</v>
      </c>
      <c r="E145" s="121">
        <v>27.521999999999998</v>
      </c>
      <c r="F145" s="164"/>
      <c r="G145" s="164">
        <f t="shared" ref="G145:G152" si="6">+E145*F145</f>
        <v>0</v>
      </c>
    </row>
    <row r="146" spans="1:7" ht="38.25">
      <c r="A146" s="206" t="s">
        <v>53</v>
      </c>
      <c r="B146" s="173">
        <v>2</v>
      </c>
      <c r="C146" s="112" t="s">
        <v>186</v>
      </c>
      <c r="D146" s="163" t="s">
        <v>96</v>
      </c>
      <c r="E146" s="121">
        <v>22.934999999999999</v>
      </c>
      <c r="F146" s="164"/>
      <c r="G146" s="164">
        <f t="shared" si="6"/>
        <v>0</v>
      </c>
    </row>
    <row r="147" spans="1:7" ht="38.25">
      <c r="A147" s="206" t="s">
        <v>53</v>
      </c>
      <c r="B147" s="173">
        <v>3</v>
      </c>
      <c r="C147" s="118" t="s">
        <v>187</v>
      </c>
      <c r="D147" s="243" t="s">
        <v>31</v>
      </c>
      <c r="E147" s="116">
        <v>81.739999999999995</v>
      </c>
      <c r="F147" s="164"/>
      <c r="G147" s="164">
        <f t="shared" si="6"/>
        <v>0</v>
      </c>
    </row>
    <row r="148" spans="1:7" ht="12.75" outlineLevel="1">
      <c r="A148" s="206" t="s">
        <v>53</v>
      </c>
      <c r="B148" s="173">
        <v>4</v>
      </c>
      <c r="C148" s="120" t="s">
        <v>188</v>
      </c>
      <c r="D148" s="245" t="s">
        <v>15</v>
      </c>
      <c r="E148" s="116">
        <v>1</v>
      </c>
      <c r="F148" s="164"/>
      <c r="G148" s="164">
        <f t="shared" si="6"/>
        <v>0</v>
      </c>
    </row>
    <row r="149" spans="1:7" ht="51" outlineLevel="1">
      <c r="A149" s="206" t="s">
        <v>53</v>
      </c>
      <c r="B149" s="173">
        <v>5</v>
      </c>
      <c r="C149" s="120" t="s">
        <v>91</v>
      </c>
      <c r="D149" s="245" t="s">
        <v>17</v>
      </c>
      <c r="E149" s="81">
        <v>4</v>
      </c>
      <c r="F149" s="164"/>
      <c r="G149" s="164">
        <f t="shared" si="6"/>
        <v>0</v>
      </c>
    </row>
    <row r="150" spans="1:7" ht="12.75" outlineLevel="1">
      <c r="A150" s="206" t="s">
        <v>53</v>
      </c>
      <c r="B150" s="173">
        <v>6</v>
      </c>
      <c r="C150" s="120" t="s">
        <v>18</v>
      </c>
      <c r="D150" s="111" t="s">
        <v>17</v>
      </c>
      <c r="E150" s="81">
        <v>40</v>
      </c>
      <c r="F150" s="164"/>
      <c r="G150" s="164">
        <f t="shared" si="6"/>
        <v>0</v>
      </c>
    </row>
    <row r="151" spans="1:7" ht="38.25" outlineLevel="1">
      <c r="A151" s="206" t="s">
        <v>53</v>
      </c>
      <c r="B151" s="246">
        <v>7</v>
      </c>
      <c r="C151" s="112" t="s">
        <v>241</v>
      </c>
      <c r="D151" s="245" t="s">
        <v>15</v>
      </c>
      <c r="E151" s="81">
        <v>1</v>
      </c>
      <c r="F151" s="164"/>
      <c r="G151" s="164">
        <f t="shared" si="6"/>
        <v>0</v>
      </c>
    </row>
    <row r="152" spans="1:7" ht="63.75" outlineLevel="1">
      <c r="A152" s="206" t="s">
        <v>53</v>
      </c>
      <c r="B152" s="173">
        <v>8</v>
      </c>
      <c r="C152" s="120" t="s">
        <v>211</v>
      </c>
      <c r="D152" s="50"/>
      <c r="E152" s="244">
        <v>1</v>
      </c>
      <c r="F152" s="164">
        <f>+SUM(G16:G19)*0.1+SUM(G145:G151)*0.1</f>
        <v>0</v>
      </c>
      <c r="G152" s="164">
        <f t="shared" si="6"/>
        <v>0</v>
      </c>
    </row>
    <row r="153" spans="1:7" ht="7.5" customHeight="1" outlineLevel="1" thickBot="1">
      <c r="A153" s="247"/>
      <c r="B153" s="44"/>
      <c r="C153" s="241"/>
      <c r="D153" s="39"/>
      <c r="E153" s="239">
        <v>1</v>
      </c>
      <c r="F153" s="48"/>
      <c r="G153" s="48"/>
    </row>
    <row r="154" spans="1:7" ht="15.75" outlineLevel="1" thickBot="1">
      <c r="A154" s="80"/>
      <c r="B154" s="213"/>
      <c r="C154" s="56" t="s">
        <v>12</v>
      </c>
      <c r="D154" s="202"/>
      <c r="E154" s="203">
        <v>1</v>
      </c>
      <c r="F154" s="146"/>
      <c r="G154" s="165">
        <f>SUM(G145:G152)</f>
        <v>0</v>
      </c>
    </row>
    <row r="155" spans="1:7" ht="12.75" outlineLevel="1">
      <c r="A155" s="40"/>
      <c r="B155" s="44"/>
      <c r="C155" s="217" t="s">
        <v>228</v>
      </c>
      <c r="D155" s="39"/>
      <c r="E155" s="239">
        <v>1</v>
      </c>
      <c r="F155" s="159"/>
      <c r="G155" s="156"/>
    </row>
    <row r="156" spans="1:7" ht="14.25" customHeight="1" outlineLevel="1">
      <c r="A156" s="40"/>
      <c r="B156" s="53"/>
      <c r="C156" s="117" t="s">
        <v>0</v>
      </c>
      <c r="D156" s="39"/>
      <c r="E156" s="239">
        <v>1</v>
      </c>
      <c r="F156" s="159"/>
      <c r="G156" s="156"/>
    </row>
  </sheetData>
  <autoFilter ref="A47:G129">
    <filterColumn colId="0" showButton="0"/>
  </autoFilter>
  <mergeCells count="3">
    <mergeCell ref="B10:G10"/>
    <mergeCell ref="B11:F12"/>
    <mergeCell ref="A47:B47"/>
  </mergeCells>
  <conditionalFormatting sqref="E49:E55 E67:E79 E88:E121 E124:E128 E138:E144 E83:E84 E57:E58 E149:E156 E130:E136 E60:E61">
    <cfRule type="cellIs" dxfId="34" priority="572" stopIfTrue="1" operator="equal">
      <formula>0</formula>
    </cfRule>
  </conditionalFormatting>
  <conditionalFormatting sqref="E145">
    <cfRule type="cellIs" dxfId="33" priority="30" stopIfTrue="1" operator="equal">
      <formula>0</formula>
    </cfRule>
  </conditionalFormatting>
  <conditionalFormatting sqref="E122">
    <cfRule type="cellIs" dxfId="32" priority="29" stopIfTrue="1" operator="equal">
      <formula>0</formula>
    </cfRule>
  </conditionalFormatting>
  <conditionalFormatting sqref="E139:E140">
    <cfRule type="cellIs" dxfId="31" priority="57" stopIfTrue="1" operator="equal">
      <formula>0</formula>
    </cfRule>
  </conditionalFormatting>
  <conditionalFormatting sqref="C131">
    <cfRule type="expression" dxfId="30" priority="53" stopIfTrue="1">
      <formula>B131=1</formula>
    </cfRule>
  </conditionalFormatting>
  <conditionalFormatting sqref="C54">
    <cfRule type="expression" dxfId="29" priority="49" stopIfTrue="1">
      <formula>B54=1</formula>
    </cfRule>
  </conditionalFormatting>
  <conditionalFormatting sqref="E137">
    <cfRule type="cellIs" dxfId="28" priority="38" stopIfTrue="1" operator="equal">
      <formula>0</formula>
    </cfRule>
  </conditionalFormatting>
  <conditionalFormatting sqref="C146">
    <cfRule type="expression" dxfId="27" priority="35" stopIfTrue="1">
      <formula>B146=1</formula>
    </cfRule>
  </conditionalFormatting>
  <conditionalFormatting sqref="E146">
    <cfRule type="cellIs" dxfId="26" priority="36" stopIfTrue="1" operator="equal">
      <formula>0</formula>
    </cfRule>
  </conditionalFormatting>
  <conditionalFormatting sqref="E147">
    <cfRule type="cellIs" dxfId="25" priority="34" stopIfTrue="1" operator="equal">
      <formula>0</formula>
    </cfRule>
  </conditionalFormatting>
  <conditionalFormatting sqref="C122">
    <cfRule type="expression" dxfId="24" priority="26" stopIfTrue="1">
      <formula>B122=1</formula>
    </cfRule>
  </conditionalFormatting>
  <conditionalFormatting sqref="C156">
    <cfRule type="expression" dxfId="23" priority="19" stopIfTrue="1">
      <formula>B156=1</formula>
    </cfRule>
  </conditionalFormatting>
  <conditionalFormatting sqref="G26">
    <cfRule type="expression" dxfId="22" priority="733" stopIfTrue="1">
      <formula>#REF!=1</formula>
    </cfRule>
  </conditionalFormatting>
  <conditionalFormatting sqref="G63 G86 G104 G97 F100:G102 G114 G125 G127 F49:G55 F67:G79 F91:G95 F107:G112 F118:G121 G16:G21 G23:G25 F130:G144 F81:G81 F83:G84 F57:G61 F148:G156">
    <cfRule type="expression" dxfId="21" priority="734" stopIfTrue="1">
      <formula>#REF!=1</formula>
    </cfRule>
  </conditionalFormatting>
  <conditionalFormatting sqref="F54:G54 F130:G131 F151:G151 F122">
    <cfRule type="expression" dxfId="20" priority="751" stopIfTrue="1">
      <formula>#REF!=1</formula>
    </cfRule>
  </conditionalFormatting>
  <conditionalFormatting sqref="F139:F140">
    <cfRule type="expression" dxfId="19" priority="754" stopIfTrue="1">
      <formula>#REF!=1</formula>
    </cfRule>
  </conditionalFormatting>
  <conditionalFormatting sqref="F140">
    <cfRule type="expression" dxfId="18" priority="755" stopIfTrue="1">
      <formula>#REF!=1</formula>
    </cfRule>
  </conditionalFormatting>
  <conditionalFormatting sqref="F146 G146:G147 F145:G145">
    <cfRule type="expression" dxfId="17" priority="757" stopIfTrue="1">
      <formula>#REF!=1</formula>
    </cfRule>
  </conditionalFormatting>
  <conditionalFormatting sqref="C132">
    <cfRule type="expression" dxfId="16" priority="17" stopIfTrue="1">
      <formula>B132=1</formula>
    </cfRule>
  </conditionalFormatting>
  <conditionalFormatting sqref="E80">
    <cfRule type="cellIs" dxfId="15" priority="15" stopIfTrue="1" operator="equal">
      <formula>0</formula>
    </cfRule>
  </conditionalFormatting>
  <conditionalFormatting sqref="F80:G80">
    <cfRule type="expression" dxfId="14" priority="16" stopIfTrue="1">
      <formula>#REF!=1</formula>
    </cfRule>
  </conditionalFormatting>
  <conditionalFormatting sqref="E82">
    <cfRule type="cellIs" dxfId="13" priority="13" stopIfTrue="1" operator="equal">
      <formula>0</formula>
    </cfRule>
  </conditionalFormatting>
  <conditionalFormatting sqref="F82:G82">
    <cfRule type="expression" dxfId="12" priority="14" stopIfTrue="1">
      <formula>#REF!=1</formula>
    </cfRule>
  </conditionalFormatting>
  <conditionalFormatting sqref="C151">
    <cfRule type="expression" dxfId="11" priority="12" stopIfTrue="1">
      <formula>B151=1</formula>
    </cfRule>
  </conditionalFormatting>
  <conditionalFormatting sqref="E56">
    <cfRule type="cellIs" dxfId="10" priority="10" stopIfTrue="1" operator="equal">
      <formula>0</formula>
    </cfRule>
  </conditionalFormatting>
  <conditionalFormatting sqref="F56:G56">
    <cfRule type="expression" dxfId="9" priority="11" stopIfTrue="1">
      <formula>#REF!=1</formula>
    </cfRule>
  </conditionalFormatting>
  <conditionalFormatting sqref="C59">
    <cfRule type="expression" dxfId="8" priority="9" stopIfTrue="1">
      <formula>B59=1</formula>
    </cfRule>
  </conditionalFormatting>
  <conditionalFormatting sqref="E148">
    <cfRule type="cellIs" dxfId="7" priority="8" stopIfTrue="1" operator="equal">
      <formula>0</formula>
    </cfRule>
  </conditionalFormatting>
  <conditionalFormatting sqref="G122">
    <cfRule type="expression" dxfId="6" priority="7" stopIfTrue="1">
      <formula>#REF!=1</formula>
    </cfRule>
  </conditionalFormatting>
  <conditionalFormatting sqref="E123">
    <cfRule type="cellIs" dxfId="5" priority="5" stopIfTrue="1" operator="equal">
      <formula>0</formula>
    </cfRule>
  </conditionalFormatting>
  <conditionalFormatting sqref="C123">
    <cfRule type="expression" dxfId="4" priority="4" stopIfTrue="1">
      <formula>B123=1</formula>
    </cfRule>
  </conditionalFormatting>
  <conditionalFormatting sqref="F123">
    <cfRule type="expression" dxfId="3" priority="6" stopIfTrue="1">
      <formula>#REF!=1</formula>
    </cfRule>
  </conditionalFormatting>
  <conditionalFormatting sqref="G123">
    <cfRule type="expression" dxfId="2" priority="3" stopIfTrue="1">
      <formula>#REF!=1</formula>
    </cfRule>
  </conditionalFormatting>
  <conditionalFormatting sqref="E59">
    <cfRule type="expression" dxfId="1" priority="2" stopIfTrue="1">
      <formula>#REF!=1</formula>
    </cfRule>
  </conditionalFormatting>
  <conditionalFormatting sqref="F147">
    <cfRule type="expression" dxfId="0" priority="1" stopIfTrue="1">
      <formula>#REF!=1</formula>
    </cfRule>
  </conditionalFormatting>
  <pageMargins left="1.1811023622047245" right="0.59055118110236227" top="0.98425196850393704" bottom="0.98425196850393704" header="0.51181102362204722" footer="0.51181102362204722"/>
  <pageSetup paperSize="9" scale="93" firstPageNumber="33" orientation="portrait" useFirstPageNumber="1" horizontalDpi="4294967292" r:id="rId1"/>
  <headerFooter alignWithMargins="0">
    <oddHeader xml:space="preserve">&amp;R&amp;8 2/1.4.4. POPIS DEL </oddHeader>
    <oddFooter>&amp;L&amp;8SPIT d.o.o&amp;RStran &amp;P</oddFooter>
  </headerFooter>
  <rowBreaks count="3" manualBreakCount="3">
    <brk id="93" max="6" man="1"/>
    <brk id="114" max="6" man="1"/>
    <brk id="139"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O-REK-SKLOP-2. FAZA</vt:lpstr>
      <vt:lpstr>1-KANAL KS</vt:lpstr>
      <vt:lpstr>2-KANAL KEKEC-K1</vt:lpstr>
      <vt:lpstr>3-KANAL ŠČ K-2 IN K-3</vt:lpstr>
      <vt:lpstr>4-ZBDV ŠČEDNE</vt:lpstr>
      <vt:lpstr>'1-KANAL KS'!Print_Area</vt:lpstr>
      <vt:lpstr>'2-KANAL KEKEC-K1'!Print_Area</vt:lpstr>
      <vt:lpstr>'3-KANAL ŠČ K-2 IN K-3'!Print_Area</vt:lpstr>
      <vt:lpstr>'4-ZBDV ŠČEDNE'!Print_Area</vt:lpstr>
      <vt:lpstr>'1-KANAL KS'!Print_Titles</vt:lpstr>
      <vt:lpstr>'2-KANAL KEKEC-K1'!Print_Titles</vt:lpstr>
      <vt:lpstr>'3-KANAL ŠČ K-2 IN K-3'!Print_Titles</vt:lpstr>
      <vt:lpstr>'4-ZBDV ŠČEDNE'!Print_Titles</vt:lpstr>
    </vt:vector>
  </TitlesOfParts>
  <Company>IPOT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dc:creator>
  <cp:lastModifiedBy>Ivo Pertot</cp:lastModifiedBy>
  <cp:lastPrinted>2025-08-05T14:31:17Z</cp:lastPrinted>
  <dcterms:created xsi:type="dcterms:W3CDTF">1998-09-29T11:11:51Z</dcterms:created>
  <dcterms:modified xsi:type="dcterms:W3CDTF">2025-08-05T14:31:22Z</dcterms:modified>
</cp:coreProperties>
</file>